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79C0AB26-DA19-4C47-B925-7AA98AFD8C93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EDA!$E$5:$I$790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D729" i="6" l="1"/>
  <c r="BD728" i="6"/>
  <c r="AZ727" i="6"/>
  <c r="BB727" i="6" s="1"/>
  <c r="BD725" i="6"/>
  <c r="BD721" i="6"/>
  <c r="BD720" i="6"/>
  <c r="BD718" i="6"/>
  <c r="BD717" i="6"/>
  <c r="BD713" i="6"/>
  <c r="BD712" i="6"/>
  <c r="BC711" i="6"/>
  <c r="BD709" i="6"/>
  <c r="BD706" i="6"/>
  <c r="BC706" i="6"/>
  <c r="BD704" i="6"/>
  <c r="AZ703" i="6"/>
  <c r="BB703" i="6" s="1"/>
  <c r="AZ702" i="6"/>
  <c r="BB702" i="6" s="1"/>
  <c r="BD701" i="6"/>
  <c r="BD700" i="6"/>
  <c r="BD697" i="6"/>
  <c r="BD696" i="6"/>
  <c r="BD693" i="6"/>
  <c r="BD692" i="6"/>
  <c r="BD689" i="6"/>
  <c r="BD688" i="6"/>
  <c r="AZ687" i="6"/>
  <c r="BB687" i="6" s="1"/>
  <c r="BD685" i="6"/>
  <c r="BD684" i="6"/>
  <c r="BD682" i="6"/>
  <c r="BC682" i="6"/>
  <c r="BD681" i="6"/>
  <c r="AZ678" i="6"/>
  <c r="BB678" i="6" s="1"/>
  <c r="BD677" i="6"/>
  <c r="BD676" i="6"/>
  <c r="BD673" i="6"/>
  <c r="BD669" i="6"/>
  <c r="BD666" i="6"/>
  <c r="BD665" i="6"/>
  <c r="BD662" i="6"/>
  <c r="BD661" i="6"/>
  <c r="BD657" i="6"/>
  <c r="BD653" i="6"/>
  <c r="BD649" i="6"/>
  <c r="BD648" i="6"/>
  <c r="AZ647" i="6"/>
  <c r="BB647" i="6" s="1"/>
  <c r="BD645" i="6"/>
  <c r="AZ643" i="6"/>
  <c r="BB643" i="6" s="1"/>
  <c r="BC642" i="6"/>
  <c r="BD641" i="6"/>
  <c r="BD640" i="6"/>
  <c r="BD638" i="6"/>
  <c r="BD637" i="6"/>
  <c r="BD633" i="6"/>
  <c r="BD629" i="6"/>
  <c r="BD628" i="6"/>
  <c r="BD625" i="6"/>
  <c r="BD624" i="6"/>
  <c r="BD622" i="6"/>
  <c r="BD621" i="6"/>
  <c r="BD620" i="6"/>
  <c r="BD617" i="6"/>
  <c r="BD616" i="6"/>
  <c r="AZ615" i="6"/>
  <c r="BB615" i="6" s="1"/>
  <c r="BD614" i="6"/>
  <c r="BC614" i="6"/>
  <c r="BD613" i="6"/>
  <c r="BD609" i="6"/>
  <c r="BD608" i="6"/>
  <c r="BD605" i="6"/>
  <c r="AZ602" i="6"/>
  <c r="BB602" i="6" s="1"/>
  <c r="BD601" i="6"/>
  <c r="BD598" i="6"/>
  <c r="BD597" i="6"/>
  <c r="BD596" i="6"/>
  <c r="AZ591" i="6"/>
  <c r="BB591" i="6" s="1"/>
  <c r="BD589" i="6"/>
  <c r="BD588" i="6"/>
  <c r="BD586" i="6"/>
  <c r="BC586" i="6"/>
  <c r="BD585" i="6"/>
  <c r="BD580" i="6"/>
  <c r="BD577" i="6"/>
  <c r="BD573" i="6"/>
  <c r="BD572" i="6"/>
  <c r="BC571" i="6"/>
  <c r="BD570" i="6"/>
  <c r="BD569" i="6"/>
  <c r="BD566" i="6"/>
  <c r="BD564" i="6"/>
  <c r="AZ563" i="6"/>
  <c r="BB563" i="6" s="1"/>
  <c r="BD561" i="6"/>
  <c r="AZ559" i="6"/>
  <c r="BB559" i="6" s="1"/>
  <c r="BD557" i="6"/>
  <c r="BD556" i="6"/>
  <c r="AZ555" i="6"/>
  <c r="BB555" i="6" s="1"/>
  <c r="BD554" i="6"/>
  <c r="AZ554" i="6"/>
  <c r="BB554" i="6" s="1"/>
  <c r="BD553" i="6"/>
  <c r="BC551" i="6"/>
  <c r="BD550" i="6"/>
  <c r="BD549" i="6"/>
  <c r="BD546" i="6"/>
  <c r="BD545" i="6"/>
  <c r="BD544" i="6"/>
  <c r="BD541" i="6"/>
  <c r="BD538" i="6"/>
  <c r="BD537" i="6"/>
  <c r="BD536" i="6"/>
  <c r="BC534" i="6"/>
  <c r="BD533" i="6"/>
  <c r="AZ530" i="6"/>
  <c r="BB530" i="6" s="1"/>
  <c r="BD529" i="6"/>
  <c r="AZ527" i="6"/>
  <c r="BB527" i="6" s="1"/>
  <c r="BD525" i="6"/>
  <c r="BD520" i="6"/>
  <c r="BD518" i="6"/>
  <c r="BD517" i="6"/>
  <c r="BC514" i="6"/>
  <c r="BD513" i="6"/>
  <c r="BC511" i="6"/>
  <c r="BD510" i="6"/>
  <c r="BD509" i="6"/>
  <c r="AZ506" i="6"/>
  <c r="BB506" i="6" s="1"/>
  <c r="BD505" i="6"/>
  <c r="BD502" i="6"/>
  <c r="BD500" i="6"/>
  <c r="BD497" i="6"/>
  <c r="BD496" i="6"/>
  <c r="BD493" i="6"/>
  <c r="BD492" i="6"/>
  <c r="BC490" i="6"/>
  <c r="BD489" i="6"/>
  <c r="BD485" i="6"/>
  <c r="AZ482" i="6"/>
  <c r="BB482" i="6" s="1"/>
  <c r="BD481" i="6"/>
  <c r="BD478" i="6"/>
  <c r="BD477" i="6"/>
  <c r="BD476" i="6"/>
  <c r="BD474" i="6"/>
  <c r="BD473" i="6"/>
  <c r="BD470" i="6"/>
  <c r="BD469" i="6"/>
  <c r="BD468" i="6"/>
  <c r="BD465" i="6"/>
  <c r="BD464" i="6"/>
  <c r="BC463" i="6"/>
  <c r="BD458" i="6"/>
  <c r="BD456" i="6"/>
  <c r="BD453" i="6"/>
  <c r="BD452" i="6"/>
  <c r="AZ451" i="6"/>
  <c r="BB451" i="6" s="1"/>
  <c r="BD449" i="6"/>
  <c r="BD448" i="6"/>
  <c r="BD446" i="6"/>
  <c r="BD445" i="6"/>
  <c r="BD441" i="6"/>
  <c r="BD440" i="6"/>
  <c r="BD437" i="6"/>
  <c r="AN4" i="6"/>
  <c r="BD726" i="6"/>
  <c r="AK726" i="6"/>
  <c r="AM726" i="6" s="1"/>
  <c r="BC709" i="6"/>
  <c r="BD698" i="6"/>
  <c r="BC695" i="6"/>
  <c r="AK690" i="6"/>
  <c r="AM690" i="6" s="1"/>
  <c r="AK686" i="6"/>
  <c r="AM686" i="6" s="1"/>
  <c r="BD680" i="6"/>
  <c r="BD671" i="6"/>
  <c r="BD660" i="6"/>
  <c r="BD656" i="6"/>
  <c r="BD647" i="6"/>
  <c r="BD634" i="6"/>
  <c r="AK615" i="6"/>
  <c r="AM615" i="6" s="1"/>
  <c r="BC613" i="6"/>
  <c r="BC610" i="6"/>
  <c r="BD600" i="6"/>
  <c r="BD599" i="6"/>
  <c r="AK583" i="6"/>
  <c r="AM583" i="6" s="1"/>
  <c r="BC574" i="6"/>
  <c r="BD571" i="6"/>
  <c r="BD565" i="6"/>
  <c r="BD559" i="6"/>
  <c r="BD539" i="6"/>
  <c r="BD528" i="6"/>
  <c r="BD527" i="6"/>
  <c r="BD521" i="6"/>
  <c r="BD514" i="6"/>
  <c r="AK494" i="6"/>
  <c r="AM494" i="6" s="1"/>
  <c r="BD490" i="6"/>
  <c r="BD486" i="6"/>
  <c r="BD482" i="6"/>
  <c r="BD466" i="6"/>
  <c r="BD462" i="6"/>
  <c r="BC459" i="6"/>
  <c r="BD450" i="6"/>
  <c r="BD442" i="6"/>
  <c r="BD438" i="6"/>
  <c r="AK437" i="6"/>
  <c r="AM437" i="6" s="1"/>
  <c r="AK431" i="6"/>
  <c r="AM431" i="6" s="1"/>
  <c r="AK409" i="6"/>
  <c r="AM409" i="6" s="1"/>
  <c r="AK406" i="6"/>
  <c r="AM406" i="6" s="1"/>
  <c r="AK385" i="6"/>
  <c r="AM385" i="6" s="1"/>
  <c r="AK369" i="6"/>
  <c r="AM369" i="6" s="1"/>
  <c r="AK362" i="6"/>
  <c r="AM362" i="6" s="1"/>
  <c r="AK358" i="6"/>
  <c r="AM358" i="6" s="1"/>
  <c r="AK331" i="6"/>
  <c r="AM331" i="6" s="1"/>
  <c r="AK315" i="6"/>
  <c r="AM315" i="6" s="1"/>
  <c r="AK313" i="6"/>
  <c r="AM313" i="6" s="1"/>
  <c r="AK310" i="6"/>
  <c r="AM310" i="6" s="1"/>
  <c r="AK303" i="6"/>
  <c r="AM303" i="6" s="1"/>
  <c r="AK289" i="6"/>
  <c r="AM289" i="6" s="1"/>
  <c r="AK286" i="6"/>
  <c r="AM286" i="6" s="1"/>
  <c r="AK279" i="6"/>
  <c r="AM279" i="6" s="1"/>
  <c r="AK269" i="6"/>
  <c r="AM269" i="6" s="1"/>
  <c r="AK251" i="6"/>
  <c r="AM251" i="6" s="1"/>
  <c r="AK246" i="6"/>
  <c r="AM246" i="6" s="1"/>
  <c r="AK237" i="6"/>
  <c r="AM237" i="6" s="1"/>
  <c r="AK234" i="6"/>
  <c r="AM234" i="6" s="1"/>
  <c r="AK219" i="6"/>
  <c r="AM219" i="6" s="1"/>
  <c r="AK215" i="6"/>
  <c r="AM215" i="6" s="1"/>
  <c r="AK211" i="6"/>
  <c r="AM211" i="6" s="1"/>
  <c r="AK206" i="6"/>
  <c r="AM206" i="6" s="1"/>
  <c r="AK189" i="6"/>
  <c r="AM189" i="6" s="1"/>
  <c r="AK171" i="6"/>
  <c r="AM171" i="6" s="1"/>
  <c r="AK170" i="6"/>
  <c r="AM170" i="6" s="1"/>
  <c r="AK162" i="6"/>
  <c r="AM162" i="6" s="1"/>
  <c r="AK149" i="6"/>
  <c r="AM149" i="6" s="1"/>
  <c r="AK146" i="6"/>
  <c r="AM146" i="6" s="1"/>
  <c r="AK137" i="6"/>
  <c r="AM137" i="6" s="1"/>
  <c r="AK135" i="6"/>
  <c r="AM135" i="6" s="1"/>
  <c r="AK129" i="6"/>
  <c r="AM129" i="6" s="1"/>
  <c r="AK122" i="6"/>
  <c r="AM122" i="6" s="1"/>
  <c r="AK120" i="6"/>
  <c r="AM120" i="6" s="1"/>
  <c r="AK114" i="6"/>
  <c r="AM114" i="6" s="1"/>
  <c r="AK105" i="6"/>
  <c r="AM105" i="6" s="1"/>
  <c r="AK103" i="6"/>
  <c r="AM103" i="6" s="1"/>
  <c r="AK97" i="6"/>
  <c r="AM97" i="6" s="1"/>
  <c r="AK87" i="6"/>
  <c r="AM87" i="6" s="1"/>
  <c r="AK85" i="6"/>
  <c r="AM85" i="6" s="1"/>
  <c r="AK81" i="6"/>
  <c r="AM81" i="6" s="1"/>
  <c r="AK78" i="6"/>
  <c r="AM78" i="6" s="1"/>
  <c r="AK75" i="6"/>
  <c r="AM75" i="6" s="1"/>
  <c r="AK61" i="6"/>
  <c r="AM61" i="6" s="1"/>
  <c r="AK59" i="6"/>
  <c r="AM59" i="6" s="1"/>
  <c r="AK43" i="6"/>
  <c r="AM43" i="6" s="1"/>
  <c r="AK39" i="6"/>
  <c r="AM39" i="6" s="1"/>
  <c r="AK38" i="6"/>
  <c r="AM38" i="6" s="1"/>
  <c r="AK27" i="6"/>
  <c r="AM27" i="6" s="1"/>
  <c r="AK26" i="6"/>
  <c r="AM26" i="6" s="1"/>
  <c r="AK23" i="6"/>
  <c r="AM23" i="6" s="1"/>
  <c r="AK17" i="6"/>
  <c r="AM17" i="6" s="1"/>
  <c r="Z4" i="6"/>
  <c r="BC729" i="6"/>
  <c r="BC728" i="6"/>
  <c r="V727" i="6"/>
  <c r="X727" i="6" s="1"/>
  <c r="BD723" i="6"/>
  <c r="V716" i="6"/>
  <c r="X716" i="6" s="1"/>
  <c r="BD711" i="6"/>
  <c r="BD710" i="6"/>
  <c r="BD703" i="6"/>
  <c r="BD699" i="6"/>
  <c r="BD695" i="6"/>
  <c r="BD694" i="6"/>
  <c r="BD691" i="6"/>
  <c r="V683" i="6"/>
  <c r="X683" i="6" s="1"/>
  <c r="BD679" i="6"/>
  <c r="BD678" i="6"/>
  <c r="BC676" i="6"/>
  <c r="BD670" i="6"/>
  <c r="BC669" i="6"/>
  <c r="BD667" i="6"/>
  <c r="V666" i="6"/>
  <c r="X666" i="6" s="1"/>
  <c r="BC665" i="6"/>
  <c r="BD663" i="6"/>
  <c r="BC662" i="6"/>
  <c r="BC661" i="6"/>
  <c r="BD655" i="6"/>
  <c r="BD654" i="6"/>
  <c r="V654" i="6"/>
  <c r="X654" i="6" s="1"/>
  <c r="BD651" i="6"/>
  <c r="V650" i="6"/>
  <c r="X650" i="6" s="1"/>
  <c r="BD646" i="6"/>
  <c r="V646" i="6"/>
  <c r="X646" i="6" s="1"/>
  <c r="V643" i="6"/>
  <c r="X643" i="6" s="1"/>
  <c r="V640" i="6"/>
  <c r="X640" i="6" s="1"/>
  <c r="BD639" i="6"/>
  <c r="BD635" i="6"/>
  <c r="V634" i="6"/>
  <c r="X634" i="6" s="1"/>
  <c r="BC633" i="6"/>
  <c r="BD630" i="6"/>
  <c r="BD626" i="6"/>
  <c r="BC625" i="6"/>
  <c r="BD615" i="6"/>
  <c r="BD611" i="6"/>
  <c r="BD610" i="6"/>
  <c r="BD607" i="6"/>
  <c r="BD606" i="6"/>
  <c r="BD603" i="6"/>
  <c r="V601" i="6"/>
  <c r="X601" i="6" s="1"/>
  <c r="BC600" i="6"/>
  <c r="V598" i="6"/>
  <c r="X598" i="6" s="1"/>
  <c r="BC597" i="6"/>
  <c r="BD594" i="6"/>
  <c r="V594" i="6"/>
  <c r="X594" i="6" s="1"/>
  <c r="BD591" i="6"/>
  <c r="BD590" i="6"/>
  <c r="BD583" i="6"/>
  <c r="V583" i="6"/>
  <c r="X583" i="6" s="1"/>
  <c r="V582" i="6"/>
  <c r="X582" i="6" s="1"/>
  <c r="BD578" i="6"/>
  <c r="V578" i="6"/>
  <c r="X578" i="6" s="1"/>
  <c r="V577" i="6"/>
  <c r="X577" i="6" s="1"/>
  <c r="BD574" i="6"/>
  <c r="BC568" i="6"/>
  <c r="BD567" i="6"/>
  <c r="V566" i="6"/>
  <c r="X566" i="6" s="1"/>
  <c r="BD563" i="6"/>
  <c r="BD562" i="6"/>
  <c r="V561" i="6"/>
  <c r="X561" i="6" s="1"/>
  <c r="BD558" i="6"/>
  <c r="V558" i="6"/>
  <c r="X558" i="6" s="1"/>
  <c r="BD551" i="6"/>
  <c r="BD547" i="6"/>
  <c r="V545" i="6"/>
  <c r="X545" i="6" s="1"/>
  <c r="BD543" i="6"/>
  <c r="V538" i="6"/>
  <c r="X538" i="6" s="1"/>
  <c r="BD535" i="6"/>
  <c r="V535" i="6"/>
  <c r="X535" i="6" s="1"/>
  <c r="BC532" i="6"/>
  <c r="BD531" i="6"/>
  <c r="V530" i="6"/>
  <c r="X530" i="6" s="1"/>
  <c r="V529" i="6"/>
  <c r="X529" i="6" s="1"/>
  <c r="BD522" i="6"/>
  <c r="V521" i="6"/>
  <c r="X521" i="6" s="1"/>
  <c r="BD519" i="6"/>
  <c r="V517" i="6"/>
  <c r="X517" i="6" s="1"/>
  <c r="V513" i="6"/>
  <c r="X513" i="6" s="1"/>
  <c r="V510" i="6"/>
  <c r="X510" i="6" s="1"/>
  <c r="BD507" i="6"/>
  <c r="BD506" i="6"/>
  <c r="V506" i="6"/>
  <c r="X506" i="6" s="1"/>
  <c r="BD503" i="6"/>
  <c r="BD499" i="6"/>
  <c r="BD498" i="6"/>
  <c r="V498" i="6"/>
  <c r="X498" i="6" s="1"/>
  <c r="BC496" i="6"/>
  <c r="BD495" i="6"/>
  <c r="BD494" i="6"/>
  <c r="V494" i="6"/>
  <c r="X494" i="6" s="1"/>
  <c r="BD488" i="6"/>
  <c r="V488" i="6"/>
  <c r="X488" i="6" s="1"/>
  <c r="V486" i="6"/>
  <c r="X486" i="6" s="1"/>
  <c r="BC485" i="6"/>
  <c r="BD479" i="6"/>
  <c r="V478" i="6"/>
  <c r="X478" i="6" s="1"/>
  <c r="BC476" i="6"/>
  <c r="BD475" i="6"/>
  <c r="V474" i="6"/>
  <c r="X474" i="6" s="1"/>
  <c r="BC466" i="6"/>
  <c r="BD463" i="6"/>
  <c r="BD455" i="6"/>
  <c r="BC450" i="6"/>
  <c r="BC446" i="6"/>
  <c r="BD439" i="6"/>
  <c r="V439" i="6"/>
  <c r="X439" i="6" s="1"/>
  <c r="V438" i="6"/>
  <c r="X438" i="6" s="1"/>
  <c r="V432" i="6"/>
  <c r="X432" i="6" s="1"/>
  <c r="V430" i="6"/>
  <c r="X430" i="6" s="1"/>
  <c r="V427" i="6"/>
  <c r="X427" i="6" s="1"/>
  <c r="V423" i="6"/>
  <c r="X423" i="6" s="1"/>
  <c r="V422" i="6"/>
  <c r="X422" i="6" s="1"/>
  <c r="V416" i="6"/>
  <c r="X416" i="6" s="1"/>
  <c r="V414" i="6"/>
  <c r="X414" i="6" s="1"/>
  <c r="V411" i="6"/>
  <c r="X411" i="6" s="1"/>
  <c r="V410" i="6"/>
  <c r="X410" i="6" s="1"/>
  <c r="V408" i="6"/>
  <c r="X408" i="6" s="1"/>
  <c r="V405" i="6"/>
  <c r="X405" i="6" s="1"/>
  <c r="V402" i="6"/>
  <c r="X402" i="6" s="1"/>
  <c r="V401" i="6"/>
  <c r="X401" i="6" s="1"/>
  <c r="V400" i="6"/>
  <c r="X400" i="6" s="1"/>
  <c r="V398" i="6"/>
  <c r="X398" i="6" s="1"/>
  <c r="V395" i="6"/>
  <c r="X395" i="6" s="1"/>
  <c r="V394" i="6"/>
  <c r="X394" i="6" s="1"/>
  <c r="V390" i="6"/>
  <c r="X390" i="6" s="1"/>
  <c r="V386" i="6"/>
  <c r="X386" i="6" s="1"/>
  <c r="V384" i="6"/>
  <c r="X384" i="6" s="1"/>
  <c r="V381" i="6"/>
  <c r="X381" i="6" s="1"/>
  <c r="V372" i="6"/>
  <c r="X372" i="6" s="1"/>
  <c r="V369" i="6"/>
  <c r="X369" i="6" s="1"/>
  <c r="V366" i="6"/>
  <c r="X366" i="6" s="1"/>
  <c r="V361" i="6"/>
  <c r="X361" i="6" s="1"/>
  <c r="V360" i="6"/>
  <c r="X360" i="6" s="1"/>
  <c r="V358" i="6"/>
  <c r="X358" i="6" s="1"/>
  <c r="V355" i="6"/>
  <c r="X355" i="6" s="1"/>
  <c r="V354" i="6"/>
  <c r="X354" i="6" s="1"/>
  <c r="V350" i="6"/>
  <c r="X350" i="6" s="1"/>
  <c r="V339" i="6"/>
  <c r="X339" i="6" s="1"/>
  <c r="V323" i="6"/>
  <c r="X323" i="6" s="1"/>
  <c r="V320" i="6"/>
  <c r="X320" i="6" s="1"/>
  <c r="V315" i="6"/>
  <c r="X315" i="6" s="1"/>
  <c r="V308" i="6"/>
  <c r="X308" i="6" s="1"/>
  <c r="V307" i="6"/>
  <c r="X307" i="6" s="1"/>
  <c r="V293" i="6"/>
  <c r="X293" i="6" s="1"/>
  <c r="V261" i="6"/>
  <c r="X261" i="6" s="1"/>
  <c r="V252" i="6"/>
  <c r="X252" i="6" s="1"/>
  <c r="V244" i="6"/>
  <c r="X244" i="6" s="1"/>
  <c r="V218" i="6"/>
  <c r="X218" i="6" s="1"/>
  <c r="V199" i="6"/>
  <c r="X199" i="6" s="1"/>
  <c r="V170" i="6"/>
  <c r="X170" i="6" s="1"/>
  <c r="V157" i="6"/>
  <c r="X157" i="6" s="1"/>
  <c r="V145" i="6"/>
  <c r="X145" i="6" s="1"/>
  <c r="V142" i="6"/>
  <c r="X142" i="6" s="1"/>
  <c r="V105" i="6"/>
  <c r="X105" i="6" s="1"/>
  <c r="V60" i="6"/>
  <c r="X60" i="6" s="1"/>
  <c r="V43" i="6"/>
  <c r="X43" i="6" s="1"/>
  <c r="V16" i="6"/>
  <c r="X16" i="6" s="1"/>
  <c r="AZ723" i="6"/>
  <c r="BB723" i="6" s="1"/>
  <c r="AZ714" i="6"/>
  <c r="BB714" i="6" s="1"/>
  <c r="AZ710" i="6"/>
  <c r="BB710" i="6" s="1"/>
  <c r="BD707" i="6"/>
  <c r="AZ707" i="6"/>
  <c r="BB707" i="6" s="1"/>
  <c r="BD705" i="6"/>
  <c r="AZ691" i="6"/>
  <c r="BB691" i="6" s="1"/>
  <c r="BD675" i="6"/>
  <c r="AZ675" i="6"/>
  <c r="BB675" i="6" s="1"/>
  <c r="BC654" i="6"/>
  <c r="BC651" i="6"/>
  <c r="BD644" i="6"/>
  <c r="AZ627" i="6"/>
  <c r="BB627" i="6" s="1"/>
  <c r="AZ623" i="6"/>
  <c r="BB623" i="6" s="1"/>
  <c r="AZ619" i="6"/>
  <c r="BB619" i="6" s="1"/>
  <c r="BD612" i="6"/>
  <c r="AZ611" i="6"/>
  <c r="BB611" i="6" s="1"/>
  <c r="AZ607" i="6"/>
  <c r="BB607" i="6" s="1"/>
  <c r="AZ587" i="6"/>
  <c r="BB587" i="6" s="1"/>
  <c r="BD582" i="6"/>
  <c r="AZ582" i="6"/>
  <c r="BB582" i="6" s="1"/>
  <c r="AZ575" i="6"/>
  <c r="BB575" i="6" s="1"/>
  <c r="BD568" i="6"/>
  <c r="AZ567" i="6"/>
  <c r="BB567" i="6" s="1"/>
  <c r="AZ566" i="6"/>
  <c r="BB566" i="6" s="1"/>
  <c r="BD542" i="6"/>
  <c r="AZ539" i="6"/>
  <c r="BB539" i="6" s="1"/>
  <c r="AZ523" i="6"/>
  <c r="BB523" i="6" s="1"/>
  <c r="BC522" i="6"/>
  <c r="AZ519" i="6"/>
  <c r="BB519" i="6" s="1"/>
  <c r="BD511" i="6"/>
  <c r="BD504" i="6"/>
  <c r="AZ503" i="6"/>
  <c r="BB503" i="6" s="1"/>
  <c r="BD501" i="6"/>
  <c r="AZ487" i="6"/>
  <c r="BB487" i="6" s="1"/>
  <c r="BD484" i="6"/>
  <c r="AZ483" i="6"/>
  <c r="BB483" i="6" s="1"/>
  <c r="BC479" i="6"/>
  <c r="AZ467" i="6"/>
  <c r="BB467" i="6" s="1"/>
  <c r="BD461" i="6"/>
  <c r="BD451" i="6"/>
  <c r="AZ443" i="6"/>
  <c r="BB443" i="6" s="1"/>
  <c r="AZ438" i="6"/>
  <c r="BB438" i="6" s="1"/>
  <c r="AZ435" i="6"/>
  <c r="BB435" i="6" s="1"/>
  <c r="AK730" i="6"/>
  <c r="AM730" i="6" s="1"/>
  <c r="AK725" i="6"/>
  <c r="AM725" i="6" s="1"/>
  <c r="AK722" i="6"/>
  <c r="AM722" i="6" s="1"/>
  <c r="BC719" i="6"/>
  <c r="AK718" i="6"/>
  <c r="AM718" i="6" s="1"/>
  <c r="BC717" i="6"/>
  <c r="BC713" i="6"/>
  <c r="AK710" i="6"/>
  <c r="AM710" i="6" s="1"/>
  <c r="AK705" i="6"/>
  <c r="AM705" i="6" s="1"/>
  <c r="AK699" i="6"/>
  <c r="AM699" i="6" s="1"/>
  <c r="BC697" i="6"/>
  <c r="AK693" i="6"/>
  <c r="AM693" i="6" s="1"/>
  <c r="AK683" i="6"/>
  <c r="AM683" i="6" s="1"/>
  <c r="AK678" i="6"/>
  <c r="AM678" i="6" s="1"/>
  <c r="AK674" i="6"/>
  <c r="AM674" i="6" s="1"/>
  <c r="AK658" i="6"/>
  <c r="AM658" i="6" s="1"/>
  <c r="BD652" i="6"/>
  <c r="AK643" i="6"/>
  <c r="AM643" i="6" s="1"/>
  <c r="BC637" i="6"/>
  <c r="AK629" i="6"/>
  <c r="AM629" i="6" s="1"/>
  <c r="AK627" i="6"/>
  <c r="AM627" i="6" s="1"/>
  <c r="BC621" i="6"/>
  <c r="AK618" i="6"/>
  <c r="AM618" i="6" s="1"/>
  <c r="AK617" i="6"/>
  <c r="AM617" i="6" s="1"/>
  <c r="AK603" i="6"/>
  <c r="AM603" i="6" s="1"/>
  <c r="AK601" i="6"/>
  <c r="AM601" i="6" s="1"/>
  <c r="BC581" i="6"/>
  <c r="BD576" i="6"/>
  <c r="AK573" i="6"/>
  <c r="AM573" i="6" s="1"/>
  <c r="AK569" i="6"/>
  <c r="AM569" i="6" s="1"/>
  <c r="AK566" i="6"/>
  <c r="AM566" i="6" s="1"/>
  <c r="BC565" i="6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43" i="6"/>
  <c r="AM543" i="6" s="1"/>
  <c r="AK542" i="6"/>
  <c r="AM542" i="6" s="1"/>
  <c r="BD540" i="6"/>
  <c r="BD532" i="6"/>
  <c r="AK530" i="6"/>
  <c r="AM530" i="6" s="1"/>
  <c r="AK529" i="6"/>
  <c r="AM529" i="6" s="1"/>
  <c r="AK525" i="6"/>
  <c r="AM525" i="6" s="1"/>
  <c r="AK517" i="6"/>
  <c r="AM517" i="6" s="1"/>
  <c r="BD512" i="6"/>
  <c r="AK501" i="6"/>
  <c r="AM501" i="6" s="1"/>
  <c r="AK499" i="6"/>
  <c r="AM499" i="6" s="1"/>
  <c r="BC493" i="6"/>
  <c r="AK489" i="6"/>
  <c r="AM489" i="6" s="1"/>
  <c r="AK477" i="6"/>
  <c r="AM477" i="6" s="1"/>
  <c r="BD472" i="6"/>
  <c r="AK469" i="6"/>
  <c r="AM469" i="6" s="1"/>
  <c r="BD460" i="6"/>
  <c r="AK455" i="6"/>
  <c r="AM455" i="6" s="1"/>
  <c r="AK454" i="6"/>
  <c r="AM454" i="6" s="1"/>
  <c r="AK447" i="6"/>
  <c r="AM447" i="6" s="1"/>
  <c r="AK445" i="6"/>
  <c r="AM445" i="6" s="1"/>
  <c r="BD444" i="6"/>
  <c r="AK429" i="6"/>
  <c r="AM429" i="6" s="1"/>
  <c r="AK426" i="6"/>
  <c r="AM426" i="6" s="1"/>
  <c r="AK425" i="6"/>
  <c r="AM425" i="6" s="1"/>
  <c r="AK423" i="6"/>
  <c r="AM423" i="6" s="1"/>
  <c r="AK421" i="6"/>
  <c r="AM421" i="6" s="1"/>
  <c r="AK415" i="6"/>
  <c r="AM415" i="6" s="1"/>
  <c r="AK414" i="6"/>
  <c r="AM414" i="6" s="1"/>
  <c r="AK405" i="6"/>
  <c r="AM405" i="6" s="1"/>
  <c r="AK399" i="6"/>
  <c r="AM399" i="6" s="1"/>
  <c r="AK397" i="6"/>
  <c r="AM397" i="6" s="1"/>
  <c r="AK394" i="6"/>
  <c r="AM394" i="6" s="1"/>
  <c r="AK390" i="6"/>
  <c r="AM390" i="6" s="1"/>
  <c r="AK389" i="6"/>
  <c r="AM389" i="6" s="1"/>
  <c r="AK386" i="6"/>
  <c r="AM386" i="6" s="1"/>
  <c r="AK383" i="6"/>
  <c r="AM383" i="6" s="1"/>
  <c r="AK377" i="6"/>
  <c r="AM377" i="6" s="1"/>
  <c r="AK375" i="6"/>
  <c r="AM375" i="6" s="1"/>
  <c r="AK374" i="6"/>
  <c r="AM374" i="6" s="1"/>
  <c r="AK373" i="6"/>
  <c r="AM373" i="6" s="1"/>
  <c r="AK370" i="6"/>
  <c r="AM370" i="6" s="1"/>
  <c r="AK365" i="6"/>
  <c r="AM365" i="6" s="1"/>
  <c r="AK357" i="6"/>
  <c r="AM357" i="6" s="1"/>
  <c r="AK351" i="6"/>
  <c r="AM351" i="6" s="1"/>
  <c r="AK349" i="6"/>
  <c r="AM349" i="6" s="1"/>
  <c r="AK345" i="6"/>
  <c r="AM345" i="6" s="1"/>
  <c r="AK343" i="6"/>
  <c r="AM343" i="6" s="1"/>
  <c r="AK339" i="6"/>
  <c r="AM339" i="6" s="1"/>
  <c r="AK333" i="6"/>
  <c r="AM333" i="6" s="1"/>
  <c r="AK327" i="6"/>
  <c r="AM327" i="6" s="1"/>
  <c r="AK322" i="6"/>
  <c r="AM322" i="6" s="1"/>
  <c r="AK321" i="6"/>
  <c r="AM321" i="6" s="1"/>
  <c r="AK314" i="6"/>
  <c r="AM314" i="6" s="1"/>
  <c r="AK309" i="6"/>
  <c r="AM309" i="6" s="1"/>
  <c r="AK305" i="6"/>
  <c r="AM305" i="6" s="1"/>
  <c r="AK299" i="6"/>
  <c r="AM299" i="6" s="1"/>
  <c r="AK297" i="6"/>
  <c r="AM297" i="6" s="1"/>
  <c r="AK295" i="6"/>
  <c r="AM295" i="6" s="1"/>
  <c r="AK294" i="6"/>
  <c r="AM294" i="6" s="1"/>
  <c r="AK293" i="6"/>
  <c r="AM293" i="6" s="1"/>
  <c r="AK291" i="6"/>
  <c r="AM291" i="6" s="1"/>
  <c r="AK290" i="6"/>
  <c r="AM290" i="6" s="1"/>
  <c r="AK287" i="6"/>
  <c r="AM287" i="6" s="1"/>
  <c r="AK285" i="6"/>
  <c r="AM285" i="6" s="1"/>
  <c r="AK283" i="6"/>
  <c r="AM283" i="6" s="1"/>
  <c r="AK282" i="6"/>
  <c r="AM282" i="6" s="1"/>
  <c r="AK281" i="6"/>
  <c r="AM281" i="6" s="1"/>
  <c r="AK278" i="6"/>
  <c r="AM278" i="6" s="1"/>
  <c r="AK267" i="6"/>
  <c r="AM267" i="6" s="1"/>
  <c r="AK263" i="6"/>
  <c r="AM263" i="6" s="1"/>
  <c r="AK261" i="6"/>
  <c r="AM261" i="6" s="1"/>
  <c r="AK258" i="6"/>
  <c r="AM258" i="6" s="1"/>
  <c r="AK248" i="6"/>
  <c r="AM248" i="6" s="1"/>
  <c r="AK245" i="6"/>
  <c r="AM245" i="6" s="1"/>
  <c r="AK241" i="6"/>
  <c r="AM241" i="6" s="1"/>
  <c r="AK230" i="6"/>
  <c r="AM230" i="6" s="1"/>
  <c r="AK227" i="6"/>
  <c r="AM227" i="6" s="1"/>
  <c r="AK226" i="6"/>
  <c r="AM226" i="6" s="1"/>
  <c r="AK225" i="6"/>
  <c r="AM225" i="6" s="1"/>
  <c r="AK222" i="6"/>
  <c r="AM222" i="6" s="1"/>
  <c r="AK221" i="6"/>
  <c r="AM221" i="6" s="1"/>
  <c r="AK209" i="6"/>
  <c r="AM209" i="6" s="1"/>
  <c r="AK202" i="6"/>
  <c r="AM202" i="6" s="1"/>
  <c r="AK199" i="6"/>
  <c r="AM199" i="6" s="1"/>
  <c r="AK197" i="6"/>
  <c r="AM197" i="6" s="1"/>
  <c r="AK193" i="6"/>
  <c r="AM193" i="6" s="1"/>
  <c r="AK190" i="6"/>
  <c r="AM190" i="6" s="1"/>
  <c r="AK187" i="6"/>
  <c r="AM187" i="6" s="1"/>
  <c r="AK185" i="6"/>
  <c r="AM185" i="6" s="1"/>
  <c r="AK183" i="6"/>
  <c r="AM183" i="6" s="1"/>
  <c r="AK181" i="6"/>
  <c r="AM181" i="6" s="1"/>
  <c r="AK179" i="6"/>
  <c r="AM179" i="6" s="1"/>
  <c r="AK173" i="6"/>
  <c r="AM173" i="6" s="1"/>
  <c r="AK169" i="6"/>
  <c r="AM169" i="6" s="1"/>
  <c r="AK166" i="6"/>
  <c r="AM166" i="6" s="1"/>
  <c r="AK161" i="6"/>
  <c r="AM161" i="6" s="1"/>
  <c r="AK157" i="6"/>
  <c r="AM157" i="6" s="1"/>
  <c r="AK154" i="6"/>
  <c r="AM154" i="6" s="1"/>
  <c r="AK153" i="6"/>
  <c r="AM153" i="6" s="1"/>
  <c r="AK148" i="6"/>
  <c r="AM148" i="6" s="1"/>
  <c r="AK141" i="6"/>
  <c r="AM141" i="6" s="1"/>
  <c r="AK138" i="6"/>
  <c r="AM138" i="6" s="1"/>
  <c r="AK134" i="6"/>
  <c r="AM134" i="6" s="1"/>
  <c r="AK131" i="6"/>
  <c r="AM131" i="6" s="1"/>
  <c r="AK126" i="6"/>
  <c r="AM126" i="6" s="1"/>
  <c r="AK125" i="6"/>
  <c r="AM125" i="6" s="1"/>
  <c r="AK118" i="6"/>
  <c r="AM118" i="6" s="1"/>
  <c r="AK117" i="6"/>
  <c r="AM117" i="6" s="1"/>
  <c r="AK110" i="6"/>
  <c r="AM110" i="6" s="1"/>
  <c r="AK109" i="6"/>
  <c r="AM109" i="6" s="1"/>
  <c r="AK101" i="6"/>
  <c r="AM101" i="6" s="1"/>
  <c r="AK98" i="6"/>
  <c r="AM98" i="6" s="1"/>
  <c r="AK93" i="6"/>
  <c r="AM93" i="6" s="1"/>
  <c r="AK86" i="6"/>
  <c r="AM86" i="6" s="1"/>
  <c r="AK82" i="6"/>
  <c r="AM82" i="6" s="1"/>
  <c r="AK77" i="6"/>
  <c r="AM77" i="6" s="1"/>
  <c r="AK74" i="6"/>
  <c r="AM74" i="6" s="1"/>
  <c r="AK73" i="6"/>
  <c r="AM73" i="6" s="1"/>
  <c r="AK69" i="6"/>
  <c r="AM69" i="6" s="1"/>
  <c r="AK66" i="6"/>
  <c r="AM66" i="6" s="1"/>
  <c r="AK65" i="6"/>
  <c r="AM65" i="6" s="1"/>
  <c r="AK58" i="6"/>
  <c r="AM58" i="6" s="1"/>
  <c r="AK57" i="6"/>
  <c r="AM57" i="6" s="1"/>
  <c r="AK51" i="6"/>
  <c r="AM51" i="6" s="1"/>
  <c r="AK49" i="6"/>
  <c r="AM49" i="6" s="1"/>
  <c r="AK46" i="6"/>
  <c r="AM46" i="6" s="1"/>
  <c r="AK42" i="6"/>
  <c r="AM42" i="6" s="1"/>
  <c r="AK37" i="6"/>
  <c r="AM37" i="6" s="1"/>
  <c r="AK34" i="6"/>
  <c r="AM34" i="6" s="1"/>
  <c r="AK31" i="6"/>
  <c r="AM31" i="6" s="1"/>
  <c r="AK30" i="6"/>
  <c r="AM30" i="6" s="1"/>
  <c r="AK18" i="6"/>
  <c r="AM18" i="6" s="1"/>
  <c r="AK11" i="6"/>
  <c r="AM11" i="6" s="1"/>
  <c r="BD716" i="6"/>
  <c r="V707" i="6"/>
  <c r="X707" i="6" s="1"/>
  <c r="BC701" i="6"/>
  <c r="V693" i="6"/>
  <c r="X693" i="6" s="1"/>
  <c r="V691" i="6"/>
  <c r="X691" i="6" s="1"/>
  <c r="BD672" i="6"/>
  <c r="BD664" i="6"/>
  <c r="V662" i="6"/>
  <c r="X662" i="6" s="1"/>
  <c r="V659" i="6"/>
  <c r="X659" i="6" s="1"/>
  <c r="BD632" i="6"/>
  <c r="V630" i="6"/>
  <c r="X630" i="6" s="1"/>
  <c r="V591" i="6"/>
  <c r="X591" i="6" s="1"/>
  <c r="BD587" i="6"/>
  <c r="V587" i="6"/>
  <c r="X587" i="6" s="1"/>
  <c r="BD584" i="6"/>
  <c r="V579" i="6"/>
  <c r="X579" i="6" s="1"/>
  <c r="V575" i="6"/>
  <c r="X575" i="6" s="1"/>
  <c r="V569" i="6"/>
  <c r="X569" i="6" s="1"/>
  <c r="V567" i="6"/>
  <c r="X567" i="6" s="1"/>
  <c r="V563" i="6"/>
  <c r="X563" i="6" s="1"/>
  <c r="V559" i="6"/>
  <c r="X559" i="6" s="1"/>
  <c r="V555" i="6"/>
  <c r="X555" i="6" s="1"/>
  <c r="BD552" i="6"/>
  <c r="V541" i="6"/>
  <c r="X541" i="6" s="1"/>
  <c r="V539" i="6"/>
  <c r="X539" i="6" s="1"/>
  <c r="V531" i="6"/>
  <c r="X531" i="6" s="1"/>
  <c r="V527" i="6"/>
  <c r="X527" i="6" s="1"/>
  <c r="BD524" i="6"/>
  <c r="V519" i="6"/>
  <c r="X519" i="6" s="1"/>
  <c r="V515" i="6"/>
  <c r="X515" i="6" s="1"/>
  <c r="BD508" i="6"/>
  <c r="V491" i="6"/>
  <c r="X491" i="6" s="1"/>
  <c r="V489" i="6"/>
  <c r="X489" i="6" s="1"/>
  <c r="BD483" i="6"/>
  <c r="V483" i="6"/>
  <c r="X483" i="6" s="1"/>
  <c r="BD471" i="6"/>
  <c r="V471" i="6"/>
  <c r="X471" i="6" s="1"/>
  <c r="V470" i="6"/>
  <c r="X470" i="6" s="1"/>
  <c r="BC455" i="6"/>
  <c r="V443" i="6"/>
  <c r="X443" i="6" s="1"/>
  <c r="V441" i="6"/>
  <c r="X441" i="6" s="1"/>
  <c r="BD436" i="6"/>
  <c r="V435" i="6"/>
  <c r="X435" i="6" s="1"/>
  <c r="V433" i="6"/>
  <c r="X433" i="6" s="1"/>
  <c r="V426" i="6"/>
  <c r="X426" i="6" s="1"/>
  <c r="V421" i="6"/>
  <c r="X421" i="6" s="1"/>
  <c r="V419" i="6"/>
  <c r="X419" i="6" s="1"/>
  <c r="V418" i="6"/>
  <c r="X418" i="6" s="1"/>
  <c r="V413" i="6"/>
  <c r="X413" i="6" s="1"/>
  <c r="V409" i="6"/>
  <c r="X409" i="6" s="1"/>
  <c r="V407" i="6"/>
  <c r="X407" i="6" s="1"/>
  <c r="V403" i="6"/>
  <c r="X403" i="6" s="1"/>
  <c r="V399" i="6"/>
  <c r="X399" i="6" s="1"/>
  <c r="V393" i="6"/>
  <c r="X393" i="6" s="1"/>
  <c r="V391" i="6"/>
  <c r="X391" i="6" s="1"/>
  <c r="V389" i="6"/>
  <c r="X389" i="6" s="1"/>
  <c r="V387" i="6"/>
  <c r="X387" i="6" s="1"/>
  <c r="V383" i="6"/>
  <c r="X383" i="6" s="1"/>
  <c r="V378" i="6"/>
  <c r="X378" i="6" s="1"/>
  <c r="V377" i="6"/>
  <c r="X377" i="6" s="1"/>
  <c r="V375" i="6"/>
  <c r="X375" i="6" s="1"/>
  <c r="V373" i="6"/>
  <c r="X373" i="6" s="1"/>
  <c r="V371" i="6"/>
  <c r="X371" i="6" s="1"/>
  <c r="V367" i="6"/>
  <c r="X367" i="6" s="1"/>
  <c r="V363" i="6"/>
  <c r="X363" i="6" s="1"/>
  <c r="V362" i="6"/>
  <c r="X362" i="6" s="1"/>
  <c r="V359" i="6"/>
  <c r="X359" i="6" s="1"/>
  <c r="V357" i="6"/>
  <c r="X357" i="6" s="1"/>
  <c r="V353" i="6"/>
  <c r="X353" i="6" s="1"/>
  <c r="V343" i="6"/>
  <c r="X343" i="6" s="1"/>
  <c r="V340" i="6"/>
  <c r="X340" i="6" s="1"/>
  <c r="V336" i="6"/>
  <c r="X336" i="6" s="1"/>
  <c r="V327" i="6"/>
  <c r="X327" i="6" s="1"/>
  <c r="V317" i="6"/>
  <c r="X317" i="6" s="1"/>
  <c r="V296" i="6"/>
  <c r="X296" i="6" s="1"/>
  <c r="V275" i="6"/>
  <c r="X275" i="6" s="1"/>
  <c r="V265" i="6"/>
  <c r="X265" i="6" s="1"/>
  <c r="V260" i="6"/>
  <c r="X260" i="6" s="1"/>
  <c r="V212" i="6"/>
  <c r="X212" i="6" s="1"/>
  <c r="V203" i="6"/>
  <c r="X203" i="6" s="1"/>
  <c r="V196" i="6"/>
  <c r="X196" i="6" s="1"/>
  <c r="V188" i="6"/>
  <c r="X188" i="6" s="1"/>
  <c r="V156" i="6"/>
  <c r="X156" i="6" s="1"/>
  <c r="V141" i="6"/>
  <c r="X141" i="6" s="1"/>
  <c r="V139" i="6"/>
  <c r="X139" i="6" s="1"/>
  <c r="V101" i="6"/>
  <c r="X101" i="6" s="1"/>
  <c r="V100" i="6"/>
  <c r="X100" i="6" s="1"/>
  <c r="V15" i="6"/>
  <c r="X15" i="6" s="1"/>
  <c r="BD727" i="6"/>
  <c r="BD708" i="6"/>
  <c r="BD686" i="6"/>
  <c r="BD683" i="6"/>
  <c r="BD674" i="6"/>
  <c r="AZ671" i="6"/>
  <c r="BB671" i="6" s="1"/>
  <c r="BD668" i="6"/>
  <c r="AZ659" i="6"/>
  <c r="BB659" i="6" s="1"/>
  <c r="BD619" i="6"/>
  <c r="BD604" i="6"/>
  <c r="BD602" i="6"/>
  <c r="AZ599" i="6"/>
  <c r="BB599" i="6" s="1"/>
  <c r="BD579" i="6"/>
  <c r="AZ579" i="6"/>
  <c r="BB579" i="6" s="1"/>
  <c r="BD534" i="6"/>
  <c r="BD515" i="6"/>
  <c r="AZ507" i="6"/>
  <c r="BB507" i="6" s="1"/>
  <c r="BC475" i="6"/>
  <c r="BD443" i="6"/>
  <c r="AK724" i="6"/>
  <c r="AM724" i="6" s="1"/>
  <c r="BC722" i="6"/>
  <c r="AK720" i="6"/>
  <c r="AM720" i="6" s="1"/>
  <c r="BC708" i="6"/>
  <c r="BC700" i="6"/>
  <c r="AK696" i="6"/>
  <c r="AM696" i="6" s="1"/>
  <c r="AK694" i="6"/>
  <c r="AM694" i="6" s="1"/>
  <c r="BD687" i="6"/>
  <c r="AK684" i="6"/>
  <c r="AM684" i="6" s="1"/>
  <c r="BC680" i="6"/>
  <c r="BC672" i="6"/>
  <c r="AK660" i="6"/>
  <c r="AM660" i="6" s="1"/>
  <c r="BD650" i="6"/>
  <c r="AK648" i="6"/>
  <c r="AM648" i="6" s="1"/>
  <c r="AK644" i="6"/>
  <c r="AM644" i="6" s="1"/>
  <c r="AK640" i="6"/>
  <c r="AM640" i="6" s="1"/>
  <c r="AK628" i="6"/>
  <c r="AM628" i="6" s="1"/>
  <c r="AK624" i="6"/>
  <c r="AM624" i="6" s="1"/>
  <c r="AK622" i="6"/>
  <c r="AM622" i="6" s="1"/>
  <c r="AK608" i="6"/>
  <c r="AM608" i="6" s="1"/>
  <c r="AK604" i="6"/>
  <c r="AM604" i="6" s="1"/>
  <c r="AK596" i="6"/>
  <c r="AM596" i="6" s="1"/>
  <c r="AK590" i="6"/>
  <c r="AM590" i="6" s="1"/>
  <c r="AK582" i="6"/>
  <c r="AM582" i="6" s="1"/>
  <c r="AK578" i="6"/>
  <c r="AM578" i="6" s="1"/>
  <c r="BD575" i="6"/>
  <c r="BD555" i="6"/>
  <c r="AK546" i="6"/>
  <c r="AM546" i="6" s="1"/>
  <c r="AK544" i="6"/>
  <c r="AM544" i="6" s="1"/>
  <c r="AK540" i="6"/>
  <c r="AM540" i="6" s="1"/>
  <c r="AK538" i="6"/>
  <c r="AM538" i="6" s="1"/>
  <c r="BD530" i="6"/>
  <c r="AK516" i="6"/>
  <c r="AM516" i="6" s="1"/>
  <c r="AK508" i="6"/>
  <c r="AM508" i="6" s="1"/>
  <c r="AK506" i="6"/>
  <c r="AM506" i="6" s="1"/>
  <c r="AK498" i="6"/>
  <c r="AM498" i="6" s="1"/>
  <c r="AK488" i="6"/>
  <c r="AM488" i="6" s="1"/>
  <c r="AK470" i="6"/>
  <c r="AM470" i="6" s="1"/>
  <c r="AK468" i="6"/>
  <c r="AM468" i="6" s="1"/>
  <c r="BC444" i="6"/>
  <c r="AK430" i="6"/>
  <c r="AM430" i="6" s="1"/>
  <c r="AK420" i="6"/>
  <c r="AM420" i="6" s="1"/>
  <c r="AK416" i="6"/>
  <c r="AM416" i="6" s="1"/>
  <c r="AK402" i="6"/>
  <c r="AM402" i="6" s="1"/>
  <c r="AK400" i="6"/>
  <c r="AM400" i="6" s="1"/>
  <c r="AK398" i="6"/>
  <c r="AM398" i="6" s="1"/>
  <c r="AK382" i="6"/>
  <c r="AM382" i="6" s="1"/>
  <c r="AK380" i="6"/>
  <c r="AM380" i="6" s="1"/>
  <c r="AK378" i="6"/>
  <c r="AM378" i="6" s="1"/>
  <c r="AK376" i="6"/>
  <c r="AM376" i="6" s="1"/>
  <c r="AK360" i="6"/>
  <c r="AM360" i="6" s="1"/>
  <c r="AK340" i="6"/>
  <c r="AM340" i="6" s="1"/>
  <c r="AK332" i="6"/>
  <c r="AM332" i="6" s="1"/>
  <c r="AK330" i="6"/>
  <c r="AM330" i="6" s="1"/>
  <c r="AK328" i="6"/>
  <c r="AM328" i="6" s="1"/>
  <c r="AK326" i="6"/>
  <c r="AM326" i="6" s="1"/>
  <c r="AK324" i="6"/>
  <c r="AM324" i="6" s="1"/>
  <c r="AK316" i="6"/>
  <c r="AM316" i="6" s="1"/>
  <c r="AK308" i="6"/>
  <c r="AM308" i="6" s="1"/>
  <c r="AK306" i="6"/>
  <c r="AM306" i="6" s="1"/>
  <c r="AK304" i="6"/>
  <c r="AM304" i="6" s="1"/>
  <c r="AK300" i="6"/>
  <c r="AM300" i="6" s="1"/>
  <c r="AK298" i="6"/>
  <c r="AM298" i="6" s="1"/>
  <c r="AK284" i="6"/>
  <c r="AM284" i="6" s="1"/>
  <c r="AK272" i="6"/>
  <c r="AM272" i="6" s="1"/>
  <c r="AK266" i="6"/>
  <c r="AM266" i="6" s="1"/>
  <c r="AK264" i="6"/>
  <c r="AM264" i="6" s="1"/>
  <c r="AK262" i="6"/>
  <c r="AM262" i="6" s="1"/>
  <c r="AK260" i="6"/>
  <c r="AM260" i="6" s="1"/>
  <c r="AK254" i="6"/>
  <c r="AM254" i="6" s="1"/>
  <c r="AK252" i="6"/>
  <c r="AM252" i="6" s="1"/>
  <c r="AK239" i="6"/>
  <c r="AM239" i="6" s="1"/>
  <c r="AK238" i="6"/>
  <c r="AM238" i="6" s="1"/>
  <c r="AK224" i="6"/>
  <c r="AM224" i="6" s="1"/>
  <c r="AK220" i="6"/>
  <c r="AM220" i="6" s="1"/>
  <c r="AK218" i="6"/>
  <c r="AM218" i="6" s="1"/>
  <c r="AK212" i="6"/>
  <c r="AM212" i="6" s="1"/>
  <c r="AK204" i="6"/>
  <c r="AM204" i="6" s="1"/>
  <c r="AK198" i="6"/>
  <c r="AM198" i="6" s="1"/>
  <c r="AK188" i="6"/>
  <c r="AM188" i="6" s="1"/>
  <c r="AK184" i="6"/>
  <c r="AM184" i="6" s="1"/>
  <c r="AK182" i="6"/>
  <c r="AM182" i="6" s="1"/>
  <c r="AK174" i="6"/>
  <c r="AM174" i="6" s="1"/>
  <c r="AK172" i="6"/>
  <c r="AM172" i="6" s="1"/>
  <c r="AK156" i="6"/>
  <c r="AM156" i="6" s="1"/>
  <c r="AK152" i="6"/>
  <c r="AM152" i="6" s="1"/>
  <c r="AK150" i="6"/>
  <c r="AM150" i="6" s="1"/>
  <c r="AK144" i="6"/>
  <c r="AM144" i="6" s="1"/>
  <c r="AK142" i="6"/>
  <c r="AM142" i="6" s="1"/>
  <c r="AK140" i="6"/>
  <c r="AM140" i="6" s="1"/>
  <c r="AK130" i="6"/>
  <c r="AM130" i="6" s="1"/>
  <c r="AK124" i="6"/>
  <c r="AM124" i="6" s="1"/>
  <c r="AK116" i="6"/>
  <c r="AM116" i="6" s="1"/>
  <c r="AK112" i="6"/>
  <c r="AM112" i="6" s="1"/>
  <c r="AK106" i="6"/>
  <c r="AM106" i="6" s="1"/>
  <c r="AK102" i="6"/>
  <c r="AM102" i="6" s="1"/>
  <c r="AK94" i="6"/>
  <c r="AM94" i="6" s="1"/>
  <c r="AK92" i="6"/>
  <c r="AM92" i="6" s="1"/>
  <c r="AK76" i="6"/>
  <c r="AM76" i="6" s="1"/>
  <c r="AK72" i="6"/>
  <c r="AM72" i="6" s="1"/>
  <c r="AK64" i="6"/>
  <c r="AM64" i="6" s="1"/>
  <c r="AK62" i="6"/>
  <c r="AM62" i="6" s="1"/>
  <c r="AK50" i="6"/>
  <c r="AM50" i="6" s="1"/>
  <c r="AK40" i="6"/>
  <c r="AM40" i="6" s="1"/>
  <c r="AK36" i="6"/>
  <c r="AM36" i="6" s="1"/>
  <c r="AK16" i="6"/>
  <c r="AM16" i="6" s="1"/>
  <c r="V712" i="6"/>
  <c r="X712" i="6" s="1"/>
  <c r="V703" i="6"/>
  <c r="X703" i="6" s="1"/>
  <c r="V696" i="6"/>
  <c r="X696" i="6" s="1"/>
  <c r="BC692" i="6"/>
  <c r="V675" i="6"/>
  <c r="X675" i="6" s="1"/>
  <c r="V664" i="6"/>
  <c r="X664" i="6" s="1"/>
  <c r="V663" i="6"/>
  <c r="X663" i="6" s="1"/>
  <c r="BC655" i="6"/>
  <c r="V652" i="6"/>
  <c r="X652" i="6" s="1"/>
  <c r="V647" i="6"/>
  <c r="X647" i="6" s="1"/>
  <c r="BD642" i="6"/>
  <c r="V639" i="6"/>
  <c r="X639" i="6" s="1"/>
  <c r="V632" i="6"/>
  <c r="X632" i="6" s="1"/>
  <c r="BD618" i="6"/>
  <c r="V608" i="6"/>
  <c r="X608" i="6" s="1"/>
  <c r="V604" i="6"/>
  <c r="X604" i="6" s="1"/>
  <c r="V596" i="6"/>
  <c r="X596" i="6" s="1"/>
  <c r="V592" i="6"/>
  <c r="X592" i="6" s="1"/>
  <c r="BC584" i="6"/>
  <c r="BC560" i="6"/>
  <c r="BD548" i="6"/>
  <c r="V544" i="6"/>
  <c r="X544" i="6" s="1"/>
  <c r="BD526" i="6"/>
  <c r="BC524" i="6"/>
  <c r="BD491" i="6"/>
  <c r="V487" i="6"/>
  <c r="X487" i="6" s="1"/>
  <c r="BC448" i="6"/>
  <c r="BC436" i="6"/>
  <c r="V428" i="6"/>
  <c r="X428" i="6" s="1"/>
  <c r="V424" i="6"/>
  <c r="X424" i="6" s="1"/>
  <c r="V415" i="6"/>
  <c r="X415" i="6" s="1"/>
  <c r="V412" i="6"/>
  <c r="X412" i="6" s="1"/>
  <c r="V388" i="6"/>
  <c r="X388" i="6" s="1"/>
  <c r="V376" i="6"/>
  <c r="X376" i="6" s="1"/>
  <c r="V364" i="6"/>
  <c r="X364" i="6" s="1"/>
  <c r="V344" i="6"/>
  <c r="X344" i="6" s="1"/>
  <c r="V332" i="6"/>
  <c r="X332" i="6" s="1"/>
  <c r="V295" i="6"/>
  <c r="X295" i="6" s="1"/>
  <c r="V245" i="6"/>
  <c r="X245" i="6" s="1"/>
  <c r="V200" i="6"/>
  <c r="X200" i="6" s="1"/>
  <c r="V136" i="6"/>
  <c r="X136" i="6" s="1"/>
  <c r="V104" i="6"/>
  <c r="X104" i="6" s="1"/>
  <c r="AZ668" i="6"/>
  <c r="BB668" i="6" s="1"/>
  <c r="AZ650" i="6"/>
  <c r="BB650" i="6" s="1"/>
  <c r="AZ641" i="6"/>
  <c r="BB641" i="6" s="1"/>
  <c r="AZ628" i="6"/>
  <c r="BB628" i="6" s="1"/>
  <c r="AZ620" i="6"/>
  <c r="BB620" i="6" s="1"/>
  <c r="AZ609" i="6"/>
  <c r="BB609" i="6" s="1"/>
  <c r="AZ601" i="6"/>
  <c r="BB601" i="6" s="1"/>
  <c r="AZ596" i="6"/>
  <c r="BB596" i="6" s="1"/>
  <c r="AZ585" i="6"/>
  <c r="BB585" i="6" s="1"/>
  <c r="AZ578" i="6"/>
  <c r="BB578" i="6" s="1"/>
  <c r="AZ564" i="6"/>
  <c r="BB564" i="6" s="1"/>
  <c r="AZ561" i="6"/>
  <c r="BB561" i="6" s="1"/>
  <c r="AZ541" i="6"/>
  <c r="BB541" i="6" s="1"/>
  <c r="AZ540" i="6"/>
  <c r="BB540" i="6" s="1"/>
  <c r="AZ531" i="6"/>
  <c r="BB531" i="6" s="1"/>
  <c r="AZ529" i="6"/>
  <c r="BB529" i="6" s="1"/>
  <c r="AZ513" i="6"/>
  <c r="BB513" i="6" s="1"/>
  <c r="AZ500" i="6"/>
  <c r="BB500" i="6" s="1"/>
  <c r="AZ481" i="6"/>
  <c r="BB481" i="6" s="1"/>
  <c r="AZ477" i="6"/>
  <c r="BB477" i="6" s="1"/>
  <c r="AZ469" i="6"/>
  <c r="BB469" i="6" s="1"/>
  <c r="AZ465" i="6"/>
  <c r="BB465" i="6" s="1"/>
  <c r="AZ454" i="6"/>
  <c r="BB454" i="6" s="1"/>
  <c r="AK668" i="6"/>
  <c r="AM668" i="6" s="1"/>
  <c r="BC649" i="6"/>
  <c r="AK645" i="6"/>
  <c r="AM645" i="6" s="1"/>
  <c r="AK638" i="6"/>
  <c r="AM638" i="6" s="1"/>
  <c r="BC636" i="6"/>
  <c r="BC612" i="6"/>
  <c r="AK609" i="6"/>
  <c r="AM609" i="6" s="1"/>
  <c r="BC589" i="6"/>
  <c r="AK580" i="6"/>
  <c r="AM580" i="6" s="1"/>
  <c r="AK537" i="6"/>
  <c r="AM537" i="6" s="1"/>
  <c r="AK514" i="6"/>
  <c r="AM514" i="6" s="1"/>
  <c r="AK510" i="6"/>
  <c r="AM510" i="6" s="1"/>
  <c r="AK500" i="6"/>
  <c r="AM500" i="6" s="1"/>
  <c r="AK484" i="6"/>
  <c r="AM484" i="6" s="1"/>
  <c r="AK457" i="6"/>
  <c r="AM457" i="6" s="1"/>
  <c r="AK452" i="6"/>
  <c r="AM452" i="6" s="1"/>
  <c r="AK449" i="6"/>
  <c r="AM449" i="6" s="1"/>
  <c r="AK412" i="6"/>
  <c r="AM412" i="6" s="1"/>
  <c r="AK407" i="6"/>
  <c r="AM407" i="6" s="1"/>
  <c r="AK372" i="6"/>
  <c r="AM372" i="6" s="1"/>
  <c r="AK367" i="6"/>
  <c r="AM367" i="6" s="1"/>
  <c r="AK361" i="6"/>
  <c r="AM361" i="6" s="1"/>
  <c r="AK356" i="6"/>
  <c r="AM356" i="6" s="1"/>
  <c r="AK342" i="6"/>
  <c r="AM342" i="6" s="1"/>
  <c r="AK335" i="6"/>
  <c r="AM335" i="6" s="1"/>
  <c r="AK317" i="6"/>
  <c r="AM317" i="6" s="1"/>
  <c r="AK311" i="6"/>
  <c r="AM311" i="6" s="1"/>
  <c r="AK276" i="6"/>
  <c r="AM276" i="6" s="1"/>
  <c r="AK273" i="6"/>
  <c r="AM273" i="6" s="1"/>
  <c r="AK236" i="6"/>
  <c r="AM236" i="6" s="1"/>
  <c r="AK231" i="6"/>
  <c r="AM231" i="6" s="1"/>
  <c r="AK213" i="6"/>
  <c r="AM213" i="6" s="1"/>
  <c r="AK207" i="6"/>
  <c r="AM207" i="6" s="1"/>
  <c r="AK201" i="6"/>
  <c r="AM201" i="6" s="1"/>
  <c r="AK196" i="6"/>
  <c r="AM196" i="6" s="1"/>
  <c r="AK164" i="6"/>
  <c r="AM164" i="6" s="1"/>
  <c r="AK155" i="6"/>
  <c r="AM155" i="6" s="1"/>
  <c r="AK145" i="6"/>
  <c r="AM145" i="6" s="1"/>
  <c r="AK133" i="6"/>
  <c r="AM133" i="6" s="1"/>
  <c r="AK121" i="6"/>
  <c r="AM121" i="6" s="1"/>
  <c r="AK108" i="6"/>
  <c r="AM108" i="6" s="1"/>
  <c r="AK100" i="6"/>
  <c r="AM100" i="6" s="1"/>
  <c r="AK68" i="6"/>
  <c r="AM68" i="6" s="1"/>
  <c r="AK52" i="6"/>
  <c r="AM52" i="6" s="1"/>
  <c r="AK28" i="6"/>
  <c r="AM28" i="6" s="1"/>
  <c r="AK25" i="6"/>
  <c r="AM25" i="6" s="1"/>
  <c r="AK22" i="6"/>
  <c r="AM22" i="6" s="1"/>
  <c r="AK9" i="6"/>
  <c r="AM9" i="6" s="1"/>
  <c r="V620" i="6"/>
  <c r="X620" i="6" s="1"/>
  <c r="V618" i="6"/>
  <c r="X618" i="6" s="1"/>
  <c r="V546" i="6"/>
  <c r="X546" i="6" s="1"/>
  <c r="V465" i="6"/>
  <c r="X465" i="6" s="1"/>
  <c r="V392" i="6"/>
  <c r="X392" i="6" s="1"/>
  <c r="V370" i="6"/>
  <c r="X370" i="6" s="1"/>
  <c r="V292" i="6"/>
  <c r="X292" i="6" s="1"/>
  <c r="V84" i="6"/>
  <c r="X84" i="6" s="1"/>
  <c r="V50" i="6"/>
  <c r="X50" i="6" s="1"/>
  <c r="BI778" i="6"/>
  <c r="BM777" i="6"/>
  <c r="BI776" i="6"/>
  <c r="BI774" i="6"/>
  <c r="BM773" i="6"/>
  <c r="BE773" i="6"/>
  <c r="BI772" i="6"/>
  <c r="BE771" i="6"/>
  <c r="BI770" i="6"/>
  <c r="BE769" i="6"/>
  <c r="BM767" i="6"/>
  <c r="BE767" i="6"/>
  <c r="BM765" i="6"/>
  <c r="BE765" i="6"/>
  <c r="BM761" i="6"/>
  <c r="BI760" i="6"/>
  <c r="BE759" i="6"/>
  <c r="BI758" i="6"/>
  <c r="BE757" i="6"/>
  <c r="BM755" i="6"/>
  <c r="BE755" i="6"/>
  <c r="BI754" i="6"/>
  <c r="BM753" i="6"/>
  <c r="BM751" i="6"/>
  <c r="BE749" i="6"/>
  <c r="BI748" i="6"/>
  <c r="BM747" i="6"/>
  <c r="BE747" i="6"/>
  <c r="BI746" i="6"/>
  <c r="BE745" i="6"/>
  <c r="BI742" i="6"/>
  <c r="BM741" i="6"/>
  <c r="BE741" i="6"/>
  <c r="BI740" i="6"/>
  <c r="BM739" i="6"/>
  <c r="BI738" i="6"/>
  <c r="BM735" i="6"/>
  <c r="BE735" i="6"/>
  <c r="BI734" i="6"/>
  <c r="BM733" i="6"/>
  <c r="BE733" i="6"/>
  <c r="BE731" i="6"/>
  <c r="BE729" i="6"/>
  <c r="BI728" i="6"/>
  <c r="BM727" i="6"/>
  <c r="BM725" i="6"/>
  <c r="BI724" i="6"/>
  <c r="BI722" i="6"/>
  <c r="BM721" i="6"/>
  <c r="BE721" i="6"/>
  <c r="BI720" i="6"/>
  <c r="BM719" i="6"/>
  <c r="BI718" i="6"/>
  <c r="BM717" i="6"/>
  <c r="BM715" i="6"/>
  <c r="BE715" i="6"/>
  <c r="BI714" i="6"/>
  <c r="BM713" i="6"/>
  <c r="BE713" i="6"/>
  <c r="BI712" i="6"/>
  <c r="BE711" i="6"/>
  <c r="BI710" i="6"/>
  <c r="BM709" i="6"/>
  <c r="BE707" i="6"/>
  <c r="BI706" i="6"/>
  <c r="BM705" i="6"/>
  <c r="BE705" i="6"/>
  <c r="BI704" i="6"/>
  <c r="BE703" i="6"/>
  <c r="BE701" i="6"/>
  <c r="BI700" i="6"/>
  <c r="BE699" i="6"/>
  <c r="BI698" i="6"/>
  <c r="BM695" i="6"/>
  <c r="BE695" i="6"/>
  <c r="BE693" i="6"/>
  <c r="BI692" i="6"/>
  <c r="BM691" i="6"/>
  <c r="BE691" i="6"/>
  <c r="BM689" i="6"/>
  <c r="BI688" i="6"/>
  <c r="BM687" i="6"/>
  <c r="BE687" i="6"/>
  <c r="BI686" i="6"/>
  <c r="BM685" i="6"/>
  <c r="BE685" i="6"/>
  <c r="BM683" i="6"/>
  <c r="BI682" i="6"/>
  <c r="BM681" i="6"/>
  <c r="BE681" i="6"/>
  <c r="BI680" i="6"/>
  <c r="BM679" i="6"/>
  <c r="BI678" i="6"/>
  <c r="BE677" i="6"/>
  <c r="BI676" i="6"/>
  <c r="BM675" i="6"/>
  <c r="BE675" i="6"/>
  <c r="BI674" i="6"/>
  <c r="BM673" i="6"/>
  <c r="BE673" i="6"/>
  <c r="BE671" i="6"/>
  <c r="BM669" i="6"/>
  <c r="BE669" i="6"/>
  <c r="BI668" i="6"/>
  <c r="BM667" i="6"/>
  <c r="BE667" i="6"/>
  <c r="BM665" i="6"/>
  <c r="BM663" i="6"/>
  <c r="BI662" i="6"/>
  <c r="BM661" i="6"/>
  <c r="BE661" i="6"/>
  <c r="BI660" i="6"/>
  <c r="BM659" i="6"/>
  <c r="BE659" i="6"/>
  <c r="BE657" i="6"/>
  <c r="BE655" i="6"/>
  <c r="BI654" i="6"/>
  <c r="BM653" i="6"/>
  <c r="BE653" i="6"/>
  <c r="BI652" i="6"/>
  <c r="BE651" i="6"/>
  <c r="BM649" i="6"/>
  <c r="BE649" i="6"/>
  <c r="BI648" i="6"/>
  <c r="BM647" i="6"/>
  <c r="BE647" i="6"/>
  <c r="BM645" i="6"/>
  <c r="BI644" i="6"/>
  <c r="BM643" i="6"/>
  <c r="BE643" i="6"/>
  <c r="BI642" i="6"/>
  <c r="BM641" i="6"/>
  <c r="BI640" i="6"/>
  <c r="BM639" i="6"/>
  <c r="BI638" i="6"/>
  <c r="BM637" i="6"/>
  <c r="BE637" i="6"/>
  <c r="BI636" i="6"/>
  <c r="BM635" i="6"/>
  <c r="BI634" i="6"/>
  <c r="BE633" i="6"/>
  <c r="BI632" i="6"/>
  <c r="BM631" i="6"/>
  <c r="BE631" i="6"/>
  <c r="BI630" i="6"/>
  <c r="BE629" i="6"/>
  <c r="BI628" i="6"/>
  <c r="BE627" i="6"/>
  <c r="BI626" i="6"/>
  <c r="BM625" i="6"/>
  <c r="BE625" i="6"/>
  <c r="BM623" i="6"/>
  <c r="BI622" i="6"/>
  <c r="BE621" i="6"/>
  <c r="BI620" i="6"/>
  <c r="BM619" i="6"/>
  <c r="BE619" i="6"/>
  <c r="BI618" i="6"/>
  <c r="BE617" i="6"/>
  <c r="BM615" i="6"/>
  <c r="BE615" i="6"/>
  <c r="BI614" i="6"/>
  <c r="BM613" i="6"/>
  <c r="BI612" i="6"/>
  <c r="BE611" i="6"/>
  <c r="BM609" i="6"/>
  <c r="BE609" i="6"/>
  <c r="BI608" i="6"/>
  <c r="BM607" i="6"/>
  <c r="BE605" i="6"/>
  <c r="BM603" i="6"/>
  <c r="BE603" i="6"/>
  <c r="BM601" i="6"/>
  <c r="BE601" i="6"/>
  <c r="BI600" i="6"/>
  <c r="BE599" i="6"/>
  <c r="BM597" i="6"/>
  <c r="BE597" i="6"/>
  <c r="BI596" i="6"/>
  <c r="BM595" i="6"/>
  <c r="BE595" i="6"/>
  <c r="BM593" i="6"/>
  <c r="BM591" i="6"/>
  <c r="BE591" i="6"/>
  <c r="BI590" i="6"/>
  <c r="BM589" i="6"/>
  <c r="BE589" i="6"/>
  <c r="BM587" i="6"/>
  <c r="BM585" i="6"/>
  <c r="BE585" i="6"/>
  <c r="BI584" i="6"/>
  <c r="BM583" i="6"/>
  <c r="BE583" i="6"/>
  <c r="BM581" i="6"/>
  <c r="BI580" i="6"/>
  <c r="BM579" i="6"/>
  <c r="BE579" i="6"/>
  <c r="BI578" i="6"/>
  <c r="BM577" i="6"/>
  <c r="BE577" i="6"/>
  <c r="BM575" i="6"/>
  <c r="BI574" i="6"/>
  <c r="BM573" i="6"/>
  <c r="BE573" i="6"/>
  <c r="BI572" i="6"/>
  <c r="BM571" i="6"/>
  <c r="BI570" i="6"/>
  <c r="BE569" i="6"/>
  <c r="BI568" i="6"/>
  <c r="BM567" i="6"/>
  <c r="BE567" i="6"/>
  <c r="BI566" i="6"/>
  <c r="BE565" i="6"/>
  <c r="BM563" i="6"/>
  <c r="BE563" i="6"/>
  <c r="BI562" i="6"/>
  <c r="BM561" i="6"/>
  <c r="BE561" i="6"/>
  <c r="BM559" i="6"/>
  <c r="BI558" i="6"/>
  <c r="BM557" i="6"/>
  <c r="BE557" i="6"/>
  <c r="BM555" i="6"/>
  <c r="BE555" i="6"/>
  <c r="BM553" i="6"/>
  <c r="BI552" i="6"/>
  <c r="BM551" i="6"/>
  <c r="BE551" i="6"/>
  <c r="BI550" i="6"/>
  <c r="BM549" i="6"/>
  <c r="BI548" i="6"/>
  <c r="BE547" i="6"/>
  <c r="BI546" i="6"/>
  <c r="BM545" i="6"/>
  <c r="BI544" i="6"/>
  <c r="BM543" i="6"/>
  <c r="BI542" i="6"/>
  <c r="BE541" i="6"/>
  <c r="BI540" i="6"/>
  <c r="BM539" i="6"/>
  <c r="BE539" i="6"/>
  <c r="BI538" i="6"/>
  <c r="BM537" i="6"/>
  <c r="BI536" i="6"/>
  <c r="BE535" i="6"/>
  <c r="BI534" i="6"/>
  <c r="BM533" i="6"/>
  <c r="BE533" i="6"/>
  <c r="BI532" i="6"/>
  <c r="BE531" i="6"/>
  <c r="BM529" i="6"/>
  <c r="BE529" i="6"/>
  <c r="BI528" i="6"/>
  <c r="BM527" i="6"/>
  <c r="BE527" i="6"/>
  <c r="BM525" i="6"/>
  <c r="BI524" i="6"/>
  <c r="BI522" i="6"/>
  <c r="BM521" i="6"/>
  <c r="BE521" i="6"/>
  <c r="AZ521" i="6"/>
  <c r="BB521" i="6" s="1"/>
  <c r="BI520" i="6"/>
  <c r="BG520" i="6"/>
  <c r="BK519" i="6"/>
  <c r="BE519" i="6"/>
  <c r="BG518" i="6"/>
  <c r="BE517" i="6"/>
  <c r="BI516" i="6"/>
  <c r="BG516" i="6"/>
  <c r="BM515" i="6"/>
  <c r="BK515" i="6"/>
  <c r="BI514" i="6"/>
  <c r="BG514" i="6"/>
  <c r="BM513" i="6"/>
  <c r="BK513" i="6"/>
  <c r="BE513" i="6"/>
  <c r="BG512" i="6"/>
  <c r="BE511" i="6"/>
  <c r="BG510" i="6"/>
  <c r="BM509" i="6"/>
  <c r="BE509" i="6"/>
  <c r="BI508" i="6"/>
  <c r="BG508" i="6"/>
  <c r="BM507" i="6"/>
  <c r="BK507" i="6"/>
  <c r="BE507" i="6"/>
  <c r="BG506" i="6"/>
  <c r="BM505" i="6"/>
  <c r="BE505" i="6"/>
  <c r="AZ505" i="6"/>
  <c r="BB505" i="6" s="1"/>
  <c r="BM503" i="6"/>
  <c r="BK503" i="6"/>
  <c r="BE503" i="6"/>
  <c r="BI502" i="6"/>
  <c r="BG502" i="6"/>
  <c r="BM501" i="6"/>
  <c r="BK501" i="6"/>
  <c r="BE501" i="6"/>
  <c r="AZ501" i="6"/>
  <c r="BB501" i="6" s="1"/>
  <c r="BI500" i="6"/>
  <c r="BG500" i="6"/>
  <c r="BE499" i="6"/>
  <c r="BG498" i="6"/>
  <c r="BM497" i="6"/>
  <c r="BE497" i="6"/>
  <c r="AZ497" i="6"/>
  <c r="BB497" i="6" s="1"/>
  <c r="BI496" i="6"/>
  <c r="BG496" i="6"/>
  <c r="BM495" i="6"/>
  <c r="BK495" i="6"/>
  <c r="BE495" i="6"/>
  <c r="BI494" i="6"/>
  <c r="BG494" i="6"/>
  <c r="BK493" i="6"/>
  <c r="BE493" i="6"/>
  <c r="BI492" i="6"/>
  <c r="BK491" i="6"/>
  <c r="BE491" i="6"/>
  <c r="BM489" i="6"/>
  <c r="BK489" i="6"/>
  <c r="BE489" i="6"/>
  <c r="AZ489" i="6"/>
  <c r="BB489" i="6" s="1"/>
  <c r="BG488" i="6"/>
  <c r="BM487" i="6"/>
  <c r="BK487" i="6"/>
  <c r="BE487" i="6"/>
  <c r="BI486" i="6"/>
  <c r="BG486" i="6"/>
  <c r="BM485" i="6"/>
  <c r="BE485" i="6"/>
  <c r="BI484" i="6"/>
  <c r="BG484" i="6"/>
  <c r="BE483" i="6"/>
  <c r="BI482" i="6"/>
  <c r="BG482" i="6"/>
  <c r="BM481" i="6"/>
  <c r="BK481" i="6"/>
  <c r="BE481" i="6"/>
  <c r="BG480" i="6"/>
  <c r="BM479" i="6"/>
  <c r="BE479" i="6"/>
  <c r="BI478" i="6"/>
  <c r="BK477" i="6"/>
  <c r="BE477" i="6"/>
  <c r="BG476" i="6"/>
  <c r="BM475" i="6"/>
  <c r="BK475" i="6"/>
  <c r="BE475" i="6"/>
  <c r="BG474" i="6"/>
  <c r="BM473" i="6"/>
  <c r="BK473" i="6"/>
  <c r="BI472" i="6"/>
  <c r="BM471" i="6"/>
  <c r="BE471" i="6"/>
  <c r="BI470" i="6"/>
  <c r="BM469" i="6"/>
  <c r="BK469" i="6"/>
  <c r="BE469" i="6"/>
  <c r="BI468" i="6"/>
  <c r="BG468" i="6"/>
  <c r="BM467" i="6"/>
  <c r="BK467" i="6"/>
  <c r="BE467" i="6"/>
  <c r="BI466" i="6"/>
  <c r="BG466" i="6"/>
  <c r="BM465" i="6"/>
  <c r="BK465" i="6"/>
  <c r="AZ464" i="6"/>
  <c r="BB464" i="6" s="1"/>
  <c r="BM463" i="6"/>
  <c r="BI462" i="6"/>
  <c r="BG462" i="6"/>
  <c r="BM461" i="6"/>
  <c r="BK461" i="6"/>
  <c r="BE461" i="6"/>
  <c r="BG460" i="6"/>
  <c r="BM459" i="6"/>
  <c r="BE459" i="6"/>
  <c r="BI458" i="6"/>
  <c r="BM457" i="6"/>
  <c r="BK457" i="6"/>
  <c r="BI456" i="6"/>
  <c r="BM455" i="6"/>
  <c r="BK455" i="6"/>
  <c r="BE455" i="6"/>
  <c r="BI454" i="6"/>
  <c r="BK453" i="6"/>
  <c r="BE453" i="6"/>
  <c r="BI452" i="6"/>
  <c r="BM451" i="6"/>
  <c r="BK451" i="6"/>
  <c r="BE451" i="6"/>
  <c r="BI450" i="6"/>
  <c r="BM449" i="6"/>
  <c r="AZ449" i="6"/>
  <c r="BB449" i="6" s="1"/>
  <c r="BI448" i="6"/>
  <c r="BG448" i="6"/>
  <c r="BM447" i="6"/>
  <c r="BK447" i="6"/>
  <c r="BI446" i="6"/>
  <c r="BG446" i="6"/>
  <c r="BE445" i="6"/>
  <c r="BM443" i="6"/>
  <c r="BE443" i="6"/>
  <c r="BI442" i="6"/>
  <c r="BG442" i="6"/>
  <c r="BM441" i="6"/>
  <c r="BK441" i="6"/>
  <c r="BE441" i="6"/>
  <c r="AZ441" i="6"/>
  <c r="BB441" i="6" s="1"/>
  <c r="BI440" i="6"/>
  <c r="BG440" i="6"/>
  <c r="BI438" i="6"/>
  <c r="BG438" i="6"/>
  <c r="BM437" i="6"/>
  <c r="BK437" i="6"/>
  <c r="BE437" i="6"/>
  <c r="AZ437" i="6"/>
  <c r="BB437" i="6" s="1"/>
  <c r="BI436" i="6"/>
  <c r="BG436" i="6"/>
  <c r="BK435" i="6"/>
  <c r="AX4" i="6"/>
  <c r="AV4" i="6"/>
  <c r="AU4" i="6"/>
  <c r="AT4" i="6"/>
  <c r="AR4" i="6"/>
  <c r="AQ4" i="6"/>
  <c r="BM491" i="6"/>
  <c r="BI490" i="6"/>
  <c r="BM483" i="6"/>
  <c r="BI480" i="6"/>
  <c r="BI474" i="6"/>
  <c r="BE473" i="6"/>
  <c r="AK464" i="6"/>
  <c r="AM464" i="6" s="1"/>
  <c r="BE463" i="6"/>
  <c r="BE457" i="6"/>
  <c r="BM453" i="6"/>
  <c r="BE447" i="6"/>
  <c r="BM445" i="6"/>
  <c r="BM439" i="6"/>
  <c r="BM435" i="6"/>
  <c r="AK435" i="6"/>
  <c r="AM435" i="6" s="1"/>
  <c r="AK323" i="6"/>
  <c r="AM323" i="6" s="1"/>
  <c r="AK319" i="6"/>
  <c r="AM319" i="6" s="1"/>
  <c r="AK318" i="6"/>
  <c r="AM318" i="6" s="1"/>
  <c r="AK280" i="6"/>
  <c r="AM280" i="6" s="1"/>
  <c r="AK228" i="6"/>
  <c r="AM228" i="6" s="1"/>
  <c r="AK203" i="6"/>
  <c r="AM203" i="6" s="1"/>
  <c r="AK163" i="6"/>
  <c r="AM163" i="6" s="1"/>
  <c r="AK115" i="6"/>
  <c r="AM115" i="6" s="1"/>
  <c r="AK104" i="6"/>
  <c r="AM104" i="6" s="1"/>
  <c r="AK95" i="6"/>
  <c r="AM95" i="6" s="1"/>
  <c r="AK80" i="6"/>
  <c r="AM80" i="6" s="1"/>
  <c r="AK56" i="6"/>
  <c r="AM56" i="6" s="1"/>
  <c r="AK32" i="6"/>
  <c r="AM32" i="6" s="1"/>
  <c r="AK19" i="6"/>
  <c r="AM19" i="6" s="1"/>
  <c r="AK15" i="6"/>
  <c r="AM15" i="6" s="1"/>
  <c r="AK12" i="6"/>
  <c r="AM12" i="6" s="1"/>
  <c r="AJ4" i="6"/>
  <c r="AI4" i="6"/>
  <c r="AH4" i="6"/>
  <c r="AB4" i="6"/>
  <c r="AF4" i="6"/>
  <c r="AE4" i="6"/>
  <c r="AD4" i="6"/>
  <c r="AA4" i="6"/>
  <c r="BG778" i="6"/>
  <c r="BK777" i="6"/>
  <c r="V777" i="6"/>
  <c r="BG776" i="6"/>
  <c r="BK775" i="6"/>
  <c r="V774" i="6"/>
  <c r="BK773" i="6"/>
  <c r="BC773" i="6"/>
  <c r="BG772" i="6"/>
  <c r="BC771" i="6"/>
  <c r="BG770" i="6"/>
  <c r="BK769" i="6"/>
  <c r="V768" i="6"/>
  <c r="BK767" i="6"/>
  <c r="BG764" i="6"/>
  <c r="BK763" i="6"/>
  <c r="BK761" i="6"/>
  <c r="BK759" i="6"/>
  <c r="V759" i="6"/>
  <c r="X759" i="6" s="1"/>
  <c r="BG758" i="6"/>
  <c r="V757" i="6"/>
  <c r="X757" i="6" s="1"/>
  <c r="BG756" i="6"/>
  <c r="BG754" i="6"/>
  <c r="BK753" i="6"/>
  <c r="BC753" i="6"/>
  <c r="BG752" i="6"/>
  <c r="BC749" i="6"/>
  <c r="BG748" i="6"/>
  <c r="BC747" i="6"/>
  <c r="BG746" i="6"/>
  <c r="V743" i="6"/>
  <c r="X743" i="6" s="1"/>
  <c r="BG740" i="6"/>
  <c r="V739" i="6"/>
  <c r="X739" i="6" s="1"/>
  <c r="BG738" i="6"/>
  <c r="BK737" i="6"/>
  <c r="V736" i="6"/>
  <c r="X736" i="6" s="1"/>
  <c r="BK735" i="6"/>
  <c r="V735" i="6"/>
  <c r="X735" i="6" s="1"/>
  <c r="BK733" i="6"/>
  <c r="BG732" i="6"/>
  <c r="BC731" i="6"/>
  <c r="BG730" i="6"/>
  <c r="BG728" i="6"/>
  <c r="V725" i="6"/>
  <c r="X725" i="6" s="1"/>
  <c r="BG724" i="6"/>
  <c r="BK723" i="6"/>
  <c r="BG720" i="6"/>
  <c r="BG718" i="6"/>
  <c r="BK717" i="6"/>
  <c r="BG716" i="6"/>
  <c r="BK715" i="6"/>
  <c r="BG714" i="6"/>
  <c r="BK713" i="6"/>
  <c r="BG710" i="6"/>
  <c r="BK709" i="6"/>
  <c r="BG708" i="6"/>
  <c r="BK707" i="6"/>
  <c r="BG706" i="6"/>
  <c r="BK705" i="6"/>
  <c r="BG702" i="6"/>
  <c r="BG700" i="6"/>
  <c r="BK699" i="6"/>
  <c r="BG698" i="6"/>
  <c r="BK697" i="6"/>
  <c r="BG696" i="6"/>
  <c r="BG694" i="6"/>
  <c r="BG690" i="6"/>
  <c r="BG688" i="6"/>
  <c r="BK687" i="6"/>
  <c r="BG686" i="6"/>
  <c r="BK685" i="6"/>
  <c r="V685" i="6"/>
  <c r="X685" i="6" s="1"/>
  <c r="BG684" i="6"/>
  <c r="BG682" i="6"/>
  <c r="BG680" i="6"/>
  <c r="BK679" i="6"/>
  <c r="BG678" i="6"/>
  <c r="BK677" i="6"/>
  <c r="V677" i="6"/>
  <c r="X677" i="6" s="1"/>
  <c r="BK675" i="6"/>
  <c r="BG674" i="6"/>
  <c r="BK673" i="6"/>
  <c r="BG672" i="6"/>
  <c r="BG670" i="6"/>
  <c r="BK669" i="6"/>
  <c r="BG668" i="6"/>
  <c r="BK667" i="6"/>
  <c r="BG666" i="6"/>
  <c r="BG664" i="6"/>
  <c r="BK663" i="6"/>
  <c r="BG662" i="6"/>
  <c r="BK661" i="6"/>
  <c r="BG660" i="6"/>
  <c r="BK659" i="6"/>
  <c r="BG658" i="6"/>
  <c r="BK657" i="6"/>
  <c r="BG656" i="6"/>
  <c r="BK655" i="6"/>
  <c r="BK653" i="6"/>
  <c r="V653" i="6"/>
  <c r="X653" i="6" s="1"/>
  <c r="BG652" i="6"/>
  <c r="BK651" i="6"/>
  <c r="BG650" i="6"/>
  <c r="BK649" i="6"/>
  <c r="BG648" i="6"/>
  <c r="BK647" i="6"/>
  <c r="BG646" i="6"/>
  <c r="V645" i="6"/>
  <c r="X645" i="6" s="1"/>
  <c r="BG644" i="6"/>
  <c r="BK643" i="6"/>
  <c r="BG642" i="6"/>
  <c r="BK641" i="6"/>
  <c r="BK639" i="6"/>
  <c r="BK637" i="6"/>
  <c r="BG636" i="6"/>
  <c r="BK635" i="6"/>
  <c r="BG634" i="6"/>
  <c r="BK633" i="6"/>
  <c r="BG632" i="6"/>
  <c r="BK631" i="6"/>
  <c r="BK629" i="6"/>
  <c r="BG628" i="6"/>
  <c r="BK625" i="6"/>
  <c r="BK623" i="6"/>
  <c r="BG622" i="6"/>
  <c r="BK621" i="6"/>
  <c r="BG618" i="6"/>
  <c r="BK617" i="6"/>
  <c r="BG616" i="6"/>
  <c r="BG614" i="6"/>
  <c r="BK613" i="6"/>
  <c r="BG612" i="6"/>
  <c r="BK611" i="6"/>
  <c r="BG610" i="6"/>
  <c r="BK609" i="6"/>
  <c r="BG608" i="6"/>
  <c r="BK607" i="6"/>
  <c r="BG606" i="6"/>
  <c r="BK605" i="6"/>
  <c r="V605" i="6"/>
  <c r="X605" i="6" s="1"/>
  <c r="BG604" i="6"/>
  <c r="BK603" i="6"/>
  <c r="BG602" i="6"/>
  <c r="BK601" i="6"/>
  <c r="BG600" i="6"/>
  <c r="BG598" i="6"/>
  <c r="BK597" i="6"/>
  <c r="BG596" i="6"/>
  <c r="BK595" i="6"/>
  <c r="BG594" i="6"/>
  <c r="BK593" i="6"/>
  <c r="BG592" i="6"/>
  <c r="BK591" i="6"/>
  <c r="BG590" i="6"/>
  <c r="BK589" i="6"/>
  <c r="BG588" i="6"/>
  <c r="BK587" i="6"/>
  <c r="BK585" i="6"/>
  <c r="V585" i="6"/>
  <c r="X585" i="6" s="1"/>
  <c r="BG584" i="6"/>
  <c r="BK583" i="6"/>
  <c r="BG582" i="6"/>
  <c r="BK581" i="6"/>
  <c r="BG580" i="6"/>
  <c r="BK579" i="6"/>
  <c r="BG578" i="6"/>
  <c r="BK577" i="6"/>
  <c r="BG576" i="6"/>
  <c r="BG574" i="6"/>
  <c r="BK573" i="6"/>
  <c r="V573" i="6"/>
  <c r="X573" i="6" s="1"/>
  <c r="BG572" i="6"/>
  <c r="BK571" i="6"/>
  <c r="BG570" i="6"/>
  <c r="BK569" i="6"/>
  <c r="BG568" i="6"/>
  <c r="BK567" i="6"/>
  <c r="BG566" i="6"/>
  <c r="BK565" i="6"/>
  <c r="BG564" i="6"/>
  <c r="BK563" i="6"/>
  <c r="BG562" i="6"/>
  <c r="BK561" i="6"/>
  <c r="BG560" i="6"/>
  <c r="BK559" i="6"/>
  <c r="BG558" i="6"/>
  <c r="V557" i="6"/>
  <c r="X557" i="6" s="1"/>
  <c r="BG556" i="6"/>
  <c r="BK555" i="6"/>
  <c r="BG554" i="6"/>
  <c r="BK553" i="6"/>
  <c r="BG552" i="6"/>
  <c r="BK551" i="6"/>
  <c r="BG550" i="6"/>
  <c r="BK549" i="6"/>
  <c r="V549" i="6"/>
  <c r="X549" i="6" s="1"/>
  <c r="BG548" i="6"/>
  <c r="BK547" i="6"/>
  <c r="BG546" i="6"/>
  <c r="BK545" i="6"/>
  <c r="BG540" i="6"/>
  <c r="BK539" i="6"/>
  <c r="BG538" i="6"/>
  <c r="BK537" i="6"/>
  <c r="V537" i="6"/>
  <c r="X537" i="6" s="1"/>
  <c r="BG536" i="6"/>
  <c r="BK535" i="6"/>
  <c r="BG534" i="6"/>
  <c r="BK533" i="6"/>
  <c r="BG532" i="6"/>
  <c r="BK531" i="6"/>
  <c r="BG530" i="6"/>
  <c r="BK529" i="6"/>
  <c r="BG528" i="6"/>
  <c r="BK525" i="6"/>
  <c r="V525" i="6"/>
  <c r="X525" i="6" s="1"/>
  <c r="BG524" i="6"/>
  <c r="BK523" i="6"/>
  <c r="BG522" i="6"/>
  <c r="BK521" i="6"/>
  <c r="BK517" i="6"/>
  <c r="BK511" i="6"/>
  <c r="BK505" i="6"/>
  <c r="V505" i="6"/>
  <c r="X505" i="6" s="1"/>
  <c r="BG504" i="6"/>
  <c r="V501" i="6"/>
  <c r="X501" i="6" s="1"/>
  <c r="BK499" i="6"/>
  <c r="BK497" i="6"/>
  <c r="BG492" i="6"/>
  <c r="BG490" i="6"/>
  <c r="BK485" i="6"/>
  <c r="BK483" i="6"/>
  <c r="V481" i="6"/>
  <c r="X481" i="6" s="1"/>
  <c r="BK479" i="6"/>
  <c r="BG478" i="6"/>
  <c r="BK471" i="6"/>
  <c r="BG470" i="6"/>
  <c r="BK463" i="6"/>
  <c r="V461" i="6"/>
  <c r="X461" i="6" s="1"/>
  <c r="BK459" i="6"/>
  <c r="BG458" i="6"/>
  <c r="BF455" i="6"/>
  <c r="BG452" i="6"/>
  <c r="BG450" i="6"/>
  <c r="BF449" i="6"/>
  <c r="BF447" i="6"/>
  <c r="BK445" i="6"/>
  <c r="BF445" i="6"/>
  <c r="BG444" i="6"/>
  <c r="BJ442" i="6"/>
  <c r="BF441" i="6"/>
  <c r="BK439" i="6"/>
  <c r="BF435" i="6"/>
  <c r="V429" i="6"/>
  <c r="X429" i="6" s="1"/>
  <c r="V417" i="6"/>
  <c r="X417" i="6" s="1"/>
  <c r="V397" i="6"/>
  <c r="X397" i="6" s="1"/>
  <c r="V385" i="6"/>
  <c r="X385" i="6" s="1"/>
  <c r="V365" i="6"/>
  <c r="X365" i="6" s="1"/>
  <c r="V349" i="6"/>
  <c r="X349" i="6" s="1"/>
  <c r="V268" i="6"/>
  <c r="X268" i="6" s="1"/>
  <c r="V264" i="6"/>
  <c r="X264" i="6" s="1"/>
  <c r="V109" i="6"/>
  <c r="X109" i="6" s="1"/>
  <c r="V13" i="6"/>
  <c r="X13" i="6" s="1"/>
  <c r="T4" i="6"/>
  <c r="U4" i="6"/>
  <c r="BE779" i="6"/>
  <c r="BE777" i="6"/>
  <c r="BM775" i="6"/>
  <c r="BE775" i="6"/>
  <c r="BM771" i="6"/>
  <c r="BM769" i="6"/>
  <c r="BI768" i="6"/>
  <c r="BI764" i="6"/>
  <c r="BM759" i="6"/>
  <c r="BM757" i="6"/>
  <c r="BI752" i="6"/>
  <c r="BE751" i="6"/>
  <c r="BI750" i="6"/>
  <c r="BM745" i="6"/>
  <c r="BM743" i="6"/>
  <c r="BE743" i="6"/>
  <c r="BE739" i="6"/>
  <c r="BE737" i="6"/>
  <c r="BI736" i="6"/>
  <c r="BI732" i="6"/>
  <c r="BI730" i="6"/>
  <c r="BM729" i="6"/>
  <c r="BE725" i="6"/>
  <c r="BM723" i="6"/>
  <c r="BE723" i="6"/>
  <c r="BE719" i="6"/>
  <c r="BE717" i="6"/>
  <c r="BI716" i="6"/>
  <c r="BM711" i="6"/>
  <c r="BE709" i="6"/>
  <c r="BI708" i="6"/>
  <c r="BM703" i="6"/>
  <c r="BI702" i="6"/>
  <c r="BM701" i="6"/>
  <c r="BI696" i="6"/>
  <c r="BI694" i="6"/>
  <c r="BM693" i="6"/>
  <c r="BI690" i="6"/>
  <c r="BE689" i="6"/>
  <c r="BI684" i="6"/>
  <c r="BE683" i="6"/>
  <c r="BE679" i="6"/>
  <c r="BM677" i="6"/>
  <c r="BI672" i="6"/>
  <c r="BI670" i="6"/>
  <c r="BE665" i="6"/>
  <c r="BE663" i="6"/>
  <c r="BI658" i="6"/>
  <c r="BI656" i="6"/>
  <c r="BM651" i="6"/>
  <c r="BI650" i="6"/>
  <c r="BI646" i="6"/>
  <c r="BE645" i="6"/>
  <c r="BE641" i="6"/>
  <c r="BE639" i="6"/>
  <c r="BE635" i="6"/>
  <c r="BM633" i="6"/>
  <c r="BM629" i="6"/>
  <c r="BM627" i="6"/>
  <c r="BE623" i="6"/>
  <c r="BM621" i="6"/>
  <c r="BM617" i="6"/>
  <c r="BI616" i="6"/>
  <c r="BM611" i="6"/>
  <c r="BI610" i="6"/>
  <c r="BM605" i="6"/>
  <c r="BI604" i="6"/>
  <c r="BM599" i="6"/>
  <c r="BI598" i="6"/>
  <c r="BI594" i="6"/>
  <c r="BI592" i="6"/>
  <c r="BI588" i="6"/>
  <c r="BE587" i="6"/>
  <c r="BI582" i="6"/>
  <c r="BE581" i="6"/>
  <c r="BI576" i="6"/>
  <c r="BE575" i="6"/>
  <c r="BE571" i="6"/>
  <c r="BM569" i="6"/>
  <c r="BM565" i="6"/>
  <c r="BI564" i="6"/>
  <c r="BI560" i="6"/>
  <c r="BE559" i="6"/>
  <c r="BI554" i="6"/>
  <c r="BE553" i="6"/>
  <c r="BE549" i="6"/>
  <c r="BM547" i="6"/>
  <c r="BE543" i="6"/>
  <c r="BM541" i="6"/>
  <c r="BE537" i="6"/>
  <c r="BM535" i="6"/>
  <c r="BM531" i="6"/>
  <c r="BI530" i="6"/>
  <c r="BI526" i="6"/>
  <c r="BE525" i="6"/>
  <c r="BM519" i="6"/>
  <c r="BI518" i="6"/>
  <c r="BM511" i="6"/>
  <c r="BI510" i="6"/>
  <c r="BI506" i="6"/>
  <c r="BI504" i="6"/>
  <c r="BM499" i="6"/>
  <c r="BI498" i="6"/>
  <c r="BM493" i="6"/>
  <c r="BI488" i="6"/>
  <c r="BM477" i="6"/>
  <c r="BI476" i="6"/>
  <c r="BE465" i="6"/>
  <c r="BI460" i="6"/>
  <c r="BE449" i="6"/>
  <c r="BI444" i="6"/>
  <c r="AP4" i="6"/>
  <c r="AW4" i="6"/>
  <c r="AS4" i="6"/>
  <c r="BE515" i="6"/>
  <c r="AK176" i="6"/>
  <c r="AM176" i="6" s="1"/>
  <c r="AK165" i="6"/>
  <c r="AM165" i="6" s="1"/>
  <c r="AK159" i="6"/>
  <c r="AM159" i="6" s="1"/>
  <c r="AK147" i="6"/>
  <c r="AM147" i="6" s="1"/>
  <c r="AK143" i="6"/>
  <c r="AM143" i="6" s="1"/>
  <c r="AK123" i="6"/>
  <c r="AM123" i="6" s="1"/>
  <c r="AK83" i="6"/>
  <c r="AM83" i="6" s="1"/>
  <c r="AK67" i="6"/>
  <c r="AM67" i="6" s="1"/>
  <c r="AK63" i="6"/>
  <c r="AM63" i="6" s="1"/>
  <c r="AK55" i="6"/>
  <c r="AM55" i="6" s="1"/>
  <c r="AK47" i="6"/>
  <c r="AM47" i="6" s="1"/>
  <c r="AK35" i="6"/>
  <c r="AM35" i="6" s="1"/>
  <c r="AK21" i="6"/>
  <c r="AM21" i="6" s="1"/>
  <c r="Y4" i="6"/>
  <c r="AC4" i="6"/>
  <c r="V497" i="6"/>
  <c r="X497" i="6" s="1"/>
  <c r="BI589" i="6"/>
  <c r="BI581" i="6"/>
  <c r="BF542" i="6"/>
  <c r="BI509" i="6"/>
  <c r="BG507" i="6"/>
  <c r="BG499" i="6"/>
  <c r="BL484" i="6"/>
  <c r="BF478" i="6"/>
  <c r="BG475" i="6"/>
  <c r="BL468" i="6"/>
  <c r="BG467" i="6"/>
  <c r="BJ466" i="6"/>
  <c r="BI461" i="6"/>
  <c r="BL460" i="6"/>
  <c r="BF454" i="6"/>
  <c r="BJ450" i="6"/>
  <c r="BF446" i="6"/>
  <c r="BL444" i="6"/>
  <c r="BG443" i="6"/>
  <c r="BF438" i="6"/>
  <c r="AG4" i="6"/>
  <c r="BE516" i="6"/>
  <c r="BJ501" i="6"/>
  <c r="BE492" i="6"/>
  <c r="BE484" i="6"/>
  <c r="BG483" i="6"/>
  <c r="BH480" i="6"/>
  <c r="BJ477" i="6"/>
  <c r="BI477" i="6"/>
  <c r="BL476" i="6"/>
  <c r="BJ474" i="6"/>
  <c r="BF470" i="6"/>
  <c r="BI469" i="6"/>
  <c r="BF465" i="6"/>
  <c r="BF462" i="6"/>
  <c r="BG459" i="6"/>
  <c r="BJ458" i="6"/>
  <c r="BH456" i="6"/>
  <c r="BJ453" i="6"/>
  <c r="BI453" i="6"/>
  <c r="BL452" i="6"/>
  <c r="BG451" i="6"/>
  <c r="BH448" i="6"/>
  <c r="BI445" i="6"/>
  <c r="BH440" i="6"/>
  <c r="BI437" i="6"/>
  <c r="BL436" i="6"/>
  <c r="BE436" i="6"/>
  <c r="V356" i="6"/>
  <c r="X356" i="6" s="1"/>
  <c r="S4" i="6"/>
  <c r="BO789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AZ789" i="6"/>
  <c r="BB789" i="6" s="1"/>
  <c r="AK789" i="6"/>
  <c r="AM789" i="6" s="1"/>
  <c r="V789" i="6"/>
  <c r="BO788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AZ788" i="6"/>
  <c r="BB788" i="6" s="1"/>
  <c r="AK788" i="6"/>
  <c r="AM788" i="6" s="1"/>
  <c r="V788" i="6"/>
  <c r="X788" i="6" s="1"/>
  <c r="BO787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AZ787" i="6"/>
  <c r="BB787" i="6" s="1"/>
  <c r="AK787" i="6"/>
  <c r="AM787" i="6" s="1"/>
  <c r="V787" i="6"/>
  <c r="X787" i="6" s="1"/>
  <c r="BI665" i="6"/>
  <c r="BK664" i="6"/>
  <c r="AZ664" i="6"/>
  <c r="BB664" i="6" s="1"/>
  <c r="BI661" i="6"/>
  <c r="BI657" i="6"/>
  <c r="BK656" i="6"/>
  <c r="BG654" i="6"/>
  <c r="BK652" i="6"/>
  <c r="AZ652" i="6"/>
  <c r="BB652" i="6" s="1"/>
  <c r="BI649" i="6"/>
  <c r="BK648" i="6"/>
  <c r="AZ648" i="6"/>
  <c r="BB648" i="6" s="1"/>
  <c r="BI645" i="6"/>
  <c r="BK644" i="6"/>
  <c r="BI641" i="6"/>
  <c r="BK640" i="6"/>
  <c r="AZ640" i="6"/>
  <c r="BB640" i="6" s="1"/>
  <c r="BG638" i="6"/>
  <c r="BI637" i="6"/>
  <c r="BK636" i="6"/>
  <c r="BK632" i="6"/>
  <c r="AZ632" i="6"/>
  <c r="BB632" i="6" s="1"/>
  <c r="BG630" i="6"/>
  <c r="BI629" i="6"/>
  <c r="BK628" i="6"/>
  <c r="BI625" i="6"/>
  <c r="BK624" i="6"/>
  <c r="AZ624" i="6"/>
  <c r="BB624" i="6" s="1"/>
  <c r="BI621" i="6"/>
  <c r="BK620" i="6"/>
  <c r="BI617" i="6"/>
  <c r="BK616" i="6"/>
  <c r="AZ616" i="6"/>
  <c r="BB616" i="6" s="1"/>
  <c r="BK612" i="6"/>
  <c r="BI609" i="6"/>
  <c r="BK608" i="6"/>
  <c r="BI605" i="6"/>
  <c r="BK604" i="6"/>
  <c r="AZ604" i="6"/>
  <c r="BB604" i="6" s="1"/>
  <c r="BI601" i="6"/>
  <c r="BK600" i="6"/>
  <c r="BI597" i="6"/>
  <c r="BK596" i="6"/>
  <c r="BK592" i="6"/>
  <c r="AZ592" i="6"/>
  <c r="BB592" i="6" s="1"/>
  <c r="BK588" i="6"/>
  <c r="BI585" i="6"/>
  <c r="BK584" i="6"/>
  <c r="BK580" i="6"/>
  <c r="BI577" i="6"/>
  <c r="BK576" i="6"/>
  <c r="BC576" i="6"/>
  <c r="BK572" i="6"/>
  <c r="BC572" i="6"/>
  <c r="BI569" i="6"/>
  <c r="BK568" i="6"/>
  <c r="BI565" i="6"/>
  <c r="BK564" i="6"/>
  <c r="BI561" i="6"/>
  <c r="BK560" i="6"/>
  <c r="BI557" i="6"/>
  <c r="BK556" i="6"/>
  <c r="AZ556" i="6"/>
  <c r="BB556" i="6" s="1"/>
  <c r="BI553" i="6"/>
  <c r="BK552" i="6"/>
  <c r="BI549" i="6"/>
  <c r="BK548" i="6"/>
  <c r="BI545" i="6"/>
  <c r="AZ544" i="6"/>
  <c r="BB544" i="6" s="1"/>
  <c r="BG542" i="6"/>
  <c r="BI541" i="6"/>
  <c r="BK540" i="6"/>
  <c r="BI537" i="6"/>
  <c r="BK536" i="6"/>
  <c r="AZ536" i="6"/>
  <c r="BB536" i="6" s="1"/>
  <c r="BI533" i="6"/>
  <c r="BK532" i="6"/>
  <c r="BI529" i="6"/>
  <c r="BK528" i="6"/>
  <c r="AZ528" i="6"/>
  <c r="BB528" i="6" s="1"/>
  <c r="BI525" i="6"/>
  <c r="BK524" i="6"/>
  <c r="BI521" i="6"/>
  <c r="BK520" i="6"/>
  <c r="BI517" i="6"/>
  <c r="BK516" i="6"/>
  <c r="AZ516" i="6"/>
  <c r="BB516" i="6" s="1"/>
  <c r="BI513" i="6"/>
  <c r="BK512" i="6"/>
  <c r="AZ512" i="6"/>
  <c r="BB512" i="6" s="1"/>
  <c r="BK508" i="6"/>
  <c r="BI505" i="6"/>
  <c r="BK504" i="6"/>
  <c r="BI501" i="6"/>
  <c r="BK500" i="6"/>
  <c r="BI497" i="6"/>
  <c r="BI493" i="6"/>
  <c r="BK492" i="6"/>
  <c r="AZ492" i="6"/>
  <c r="BB492" i="6" s="1"/>
  <c r="BI489" i="6"/>
  <c r="BK488" i="6"/>
  <c r="AZ488" i="6"/>
  <c r="BB488" i="6" s="1"/>
  <c r="BD487" i="6"/>
  <c r="BI485" i="6"/>
  <c r="BK484" i="6"/>
  <c r="BI481" i="6"/>
  <c r="BK480" i="6"/>
  <c r="BC480" i="6"/>
  <c r="BI473" i="6"/>
  <c r="BK472" i="6"/>
  <c r="AZ472" i="6"/>
  <c r="BB472" i="6" s="1"/>
  <c r="BK468" i="6"/>
  <c r="BI465" i="6"/>
  <c r="BK464" i="6"/>
  <c r="BK460" i="6"/>
  <c r="AZ460" i="6"/>
  <c r="BB460" i="6" s="1"/>
  <c r="BI457" i="6"/>
  <c r="BK456" i="6"/>
  <c r="BK452" i="6"/>
  <c r="BI449" i="6"/>
  <c r="BK444" i="6"/>
  <c r="BI441" i="6"/>
  <c r="BK440" i="6"/>
  <c r="BK436" i="6"/>
  <c r="BK772" i="6"/>
  <c r="AK772" i="6"/>
  <c r="AM772" i="6" s="1"/>
  <c r="BI769" i="6"/>
  <c r="BK768" i="6"/>
  <c r="AK768" i="6"/>
  <c r="AM768" i="6" s="1"/>
  <c r="BG766" i="6"/>
  <c r="BI765" i="6"/>
  <c r="BK764" i="6"/>
  <c r="AK764" i="6"/>
  <c r="AM764" i="6" s="1"/>
  <c r="BK760" i="6"/>
  <c r="AK760" i="6"/>
  <c r="AM760" i="6" s="1"/>
  <c r="BI757" i="6"/>
  <c r="BK756" i="6"/>
  <c r="AK756" i="6"/>
  <c r="AM756" i="6" s="1"/>
  <c r="BI753" i="6"/>
  <c r="BK752" i="6"/>
  <c r="AK752" i="6"/>
  <c r="AM752" i="6" s="1"/>
  <c r="BG750" i="6"/>
  <c r="BI749" i="6"/>
  <c r="BK748" i="6"/>
  <c r="AK748" i="6"/>
  <c r="AM748" i="6" s="1"/>
  <c r="BI745" i="6"/>
  <c r="BK744" i="6"/>
  <c r="AK744" i="6"/>
  <c r="AM744" i="6" s="1"/>
  <c r="BG742" i="6"/>
  <c r="BI741" i="6"/>
  <c r="BK740" i="6"/>
  <c r="AK740" i="6"/>
  <c r="AM740" i="6" s="1"/>
  <c r="BI737" i="6"/>
  <c r="BK736" i="6"/>
  <c r="AK736" i="6"/>
  <c r="AM736" i="6" s="1"/>
  <c r="BG734" i="6"/>
  <c r="BI733" i="6"/>
  <c r="BK732" i="6"/>
  <c r="AK732" i="6"/>
  <c r="AM732" i="6" s="1"/>
  <c r="BI729" i="6"/>
  <c r="BK728" i="6"/>
  <c r="BG726" i="6"/>
  <c r="BK724" i="6"/>
  <c r="BG722" i="6"/>
  <c r="BI721" i="6"/>
  <c r="BK720" i="6"/>
  <c r="BI717" i="6"/>
  <c r="BK716" i="6"/>
  <c r="AK716" i="6"/>
  <c r="AM716" i="6" s="1"/>
  <c r="BI713" i="6"/>
  <c r="AK712" i="6"/>
  <c r="AM712" i="6" s="1"/>
  <c r="BI709" i="6"/>
  <c r="BK708" i="6"/>
  <c r="BI705" i="6"/>
  <c r="BK704" i="6"/>
  <c r="AK704" i="6"/>
  <c r="AM704" i="6" s="1"/>
  <c r="BI701" i="6"/>
  <c r="BK700" i="6"/>
  <c r="BI697" i="6"/>
  <c r="BK696" i="6"/>
  <c r="BI693" i="6"/>
  <c r="BK692" i="6"/>
  <c r="BI689" i="6"/>
  <c r="BK688" i="6"/>
  <c r="AK688" i="6"/>
  <c r="AM688" i="6" s="1"/>
  <c r="BI685" i="6"/>
  <c r="BK684" i="6"/>
  <c r="BI681" i="6"/>
  <c r="BK680" i="6"/>
  <c r="BI677" i="6"/>
  <c r="BK676" i="6"/>
  <c r="BI673" i="6"/>
  <c r="BK672" i="6"/>
  <c r="BI669" i="6"/>
  <c r="BK668" i="6"/>
  <c r="AK664" i="6"/>
  <c r="AM664" i="6" s="1"/>
  <c r="BK660" i="6"/>
  <c r="AK656" i="6"/>
  <c r="AM656" i="6" s="1"/>
  <c r="BI653" i="6"/>
  <c r="AK652" i="6"/>
  <c r="AM652" i="6" s="1"/>
  <c r="BI633" i="6"/>
  <c r="AK632" i="6"/>
  <c r="AM632" i="6" s="1"/>
  <c r="AK620" i="6"/>
  <c r="AM620" i="6" s="1"/>
  <c r="AK616" i="6"/>
  <c r="AM616" i="6" s="1"/>
  <c r="BI613" i="6"/>
  <c r="BI593" i="6"/>
  <c r="AK592" i="6"/>
  <c r="AM592" i="6" s="1"/>
  <c r="BG586" i="6"/>
  <c r="BI573" i="6"/>
  <c r="AK548" i="6"/>
  <c r="AM548" i="6" s="1"/>
  <c r="BK544" i="6"/>
  <c r="AK528" i="6"/>
  <c r="AM528" i="6" s="1"/>
  <c r="AK512" i="6"/>
  <c r="AM512" i="6" s="1"/>
  <c r="AK504" i="6"/>
  <c r="AM504" i="6" s="1"/>
  <c r="BK496" i="6"/>
  <c r="AK492" i="6"/>
  <c r="AM492" i="6" s="1"/>
  <c r="BK476" i="6"/>
  <c r="AK460" i="6"/>
  <c r="AM460" i="6" s="1"/>
  <c r="AK456" i="6"/>
  <c r="AM456" i="6" s="1"/>
  <c r="BK448" i="6"/>
  <c r="AK432" i="6"/>
  <c r="AM432" i="6" s="1"/>
  <c r="AK428" i="6"/>
  <c r="AM428" i="6" s="1"/>
  <c r="AK424" i="6"/>
  <c r="AM424" i="6" s="1"/>
  <c r="AK408" i="6"/>
  <c r="AM408" i="6" s="1"/>
  <c r="AK404" i="6"/>
  <c r="AM404" i="6" s="1"/>
  <c r="AK396" i="6"/>
  <c r="AM396" i="6" s="1"/>
  <c r="AK392" i="6"/>
  <c r="AM392" i="6" s="1"/>
  <c r="AK388" i="6"/>
  <c r="AM388" i="6" s="1"/>
  <c r="AK368" i="6"/>
  <c r="AM368" i="6" s="1"/>
  <c r="AK364" i="6"/>
  <c r="AM364" i="6" s="1"/>
  <c r="AK352" i="6"/>
  <c r="AM352" i="6" s="1"/>
  <c r="AK348" i="6"/>
  <c r="AM348" i="6" s="1"/>
  <c r="AK344" i="6"/>
  <c r="AM344" i="6" s="1"/>
  <c r="AK320" i="6"/>
  <c r="AM320" i="6" s="1"/>
  <c r="AK312" i="6"/>
  <c r="AM312" i="6" s="1"/>
  <c r="AK296" i="6"/>
  <c r="AM296" i="6" s="1"/>
  <c r="AK292" i="6"/>
  <c r="AM292" i="6" s="1"/>
  <c r="AK288" i="6"/>
  <c r="AM288" i="6" s="1"/>
  <c r="AK268" i="6"/>
  <c r="AM268" i="6" s="1"/>
  <c r="AK256" i="6"/>
  <c r="AM256" i="6" s="1"/>
  <c r="AK244" i="6"/>
  <c r="AM244" i="6" s="1"/>
  <c r="AK240" i="6"/>
  <c r="AM240" i="6" s="1"/>
  <c r="AK232" i="6"/>
  <c r="AM232" i="6" s="1"/>
  <c r="AK216" i="6"/>
  <c r="AM216" i="6" s="1"/>
  <c r="AK208" i="6"/>
  <c r="AM208" i="6" s="1"/>
  <c r="AK200" i="6"/>
  <c r="AM200" i="6" s="1"/>
  <c r="AK168" i="6"/>
  <c r="AM168" i="6" s="1"/>
  <c r="AK160" i="6"/>
  <c r="AM160" i="6" s="1"/>
  <c r="AK136" i="6"/>
  <c r="AM136" i="6" s="1"/>
  <c r="AK132" i="6"/>
  <c r="AM132" i="6" s="1"/>
  <c r="AK96" i="6"/>
  <c r="AM96" i="6" s="1"/>
  <c r="AK88" i="6"/>
  <c r="AM88" i="6" s="1"/>
  <c r="AK84" i="6"/>
  <c r="AM84" i="6" s="1"/>
  <c r="AK60" i="6"/>
  <c r="AM60" i="6" s="1"/>
  <c r="AK48" i="6"/>
  <c r="AM48" i="6" s="1"/>
  <c r="AK24" i="6"/>
  <c r="AM24" i="6" s="1"/>
  <c r="BH647" i="6"/>
  <c r="BH583" i="6"/>
  <c r="BF572" i="6"/>
  <c r="BH559" i="6"/>
  <c r="BF544" i="6"/>
  <c r="BH511" i="6"/>
  <c r="V368" i="6"/>
  <c r="X368" i="6" s="1"/>
  <c r="BI781" i="6"/>
  <c r="AZ773" i="6"/>
  <c r="BB773" i="6" s="1"/>
  <c r="AZ757" i="6"/>
  <c r="BB757" i="6" s="1"/>
  <c r="AZ752" i="6"/>
  <c r="BB752" i="6" s="1"/>
  <c r="AZ737" i="6"/>
  <c r="BB737" i="6" s="1"/>
  <c r="BE728" i="6"/>
  <c r="BG727" i="6"/>
  <c r="BI726" i="6"/>
  <c r="BI725" i="6"/>
  <c r="AZ724" i="6"/>
  <c r="BB724" i="6" s="1"/>
  <c r="BK721" i="6"/>
  <c r="AZ716" i="6"/>
  <c r="BB716" i="6" s="1"/>
  <c r="BE712" i="6"/>
  <c r="BG691" i="6"/>
  <c r="AZ685" i="6"/>
  <c r="BB685" i="6" s="1"/>
  <c r="BK681" i="6"/>
  <c r="BE668" i="6"/>
  <c r="AZ660" i="6"/>
  <c r="BB660" i="6" s="1"/>
  <c r="AZ649" i="6"/>
  <c r="BB649" i="6" s="1"/>
  <c r="AZ645" i="6"/>
  <c r="BB645" i="6" s="1"/>
  <c r="AZ644" i="6"/>
  <c r="BB644" i="6" s="1"/>
  <c r="BE640" i="6"/>
  <c r="BE636" i="6"/>
  <c r="BE632" i="6"/>
  <c r="BE620" i="6"/>
  <c r="AZ617" i="6"/>
  <c r="BB617" i="6" s="1"/>
  <c r="AZ608" i="6"/>
  <c r="BB608" i="6" s="1"/>
  <c r="AZ605" i="6"/>
  <c r="BB605" i="6" s="1"/>
  <c r="BG591" i="6"/>
  <c r="BE588" i="6"/>
  <c r="BE584" i="6"/>
  <c r="BE580" i="6"/>
  <c r="AZ577" i="6"/>
  <c r="BB577" i="6" s="1"/>
  <c r="BE576" i="6"/>
  <c r="BG575" i="6"/>
  <c r="AZ573" i="6"/>
  <c r="BB573" i="6" s="1"/>
  <c r="BE572" i="6"/>
  <c r="BE568" i="6"/>
  <c r="AZ557" i="6"/>
  <c r="BB557" i="6" s="1"/>
  <c r="AZ553" i="6"/>
  <c r="BB553" i="6" s="1"/>
  <c r="AZ549" i="6"/>
  <c r="BB549" i="6" s="1"/>
  <c r="AZ545" i="6"/>
  <c r="BB545" i="6" s="1"/>
  <c r="BG543" i="6"/>
  <c r="BE540" i="6"/>
  <c r="BG539" i="6"/>
  <c r="AZ537" i="6"/>
  <c r="BB537" i="6" s="1"/>
  <c r="AZ533" i="6"/>
  <c r="BB533" i="6" s="1"/>
  <c r="BE532" i="6"/>
  <c r="BG531" i="6"/>
  <c r="BE524" i="6"/>
  <c r="BE520" i="6"/>
  <c r="BG519" i="6"/>
  <c r="AZ517" i="6"/>
  <c r="BB517" i="6" s="1"/>
  <c r="BE512" i="6"/>
  <c r="AZ509" i="6"/>
  <c r="BB509" i="6" s="1"/>
  <c r="BE508" i="6"/>
  <c r="BE504" i="6"/>
  <c r="BE500" i="6"/>
  <c r="BG491" i="6"/>
  <c r="BE488" i="6"/>
  <c r="BE480" i="6"/>
  <c r="BG479" i="6"/>
  <c r="BE476" i="6"/>
  <c r="AZ473" i="6"/>
  <c r="BB473" i="6" s="1"/>
  <c r="BG471" i="6"/>
  <c r="BE464" i="6"/>
  <c r="AZ456" i="6"/>
  <c r="BB456" i="6" s="1"/>
  <c r="BG455" i="6"/>
  <c r="BE452" i="6"/>
  <c r="BE448" i="6"/>
  <c r="BE444" i="6"/>
  <c r="BE440" i="6"/>
  <c r="BG439" i="6"/>
  <c r="BK712" i="6"/>
  <c r="BF592" i="6"/>
  <c r="AK588" i="6"/>
  <c r="AM588" i="6" s="1"/>
  <c r="BH567" i="6"/>
  <c r="BF556" i="6"/>
  <c r="BF520" i="6"/>
  <c r="BF488" i="6"/>
  <c r="AK384" i="6"/>
  <c r="AM384" i="6" s="1"/>
  <c r="AK192" i="6"/>
  <c r="AM192" i="6" s="1"/>
  <c r="AK128" i="6"/>
  <c r="AM128" i="6" s="1"/>
  <c r="V773" i="6"/>
  <c r="X773" i="6" s="1"/>
  <c r="V772" i="6"/>
  <c r="V763" i="6"/>
  <c r="X763" i="6" s="1"/>
  <c r="V752" i="6"/>
  <c r="X752" i="6" s="1"/>
  <c r="V684" i="6"/>
  <c r="X684" i="6" s="1"/>
  <c r="V628" i="6"/>
  <c r="X628" i="6" s="1"/>
  <c r="V420" i="6"/>
  <c r="X420" i="6" s="1"/>
  <c r="V404" i="6"/>
  <c r="X404" i="6" s="1"/>
  <c r="BH735" i="6"/>
  <c r="BH703" i="6"/>
  <c r="BH695" i="6"/>
  <c r="BH687" i="6"/>
  <c r="BJ685" i="6"/>
  <c r="BE682" i="6"/>
  <c r="BF681" i="6"/>
  <c r="BH679" i="6"/>
  <c r="BJ677" i="6"/>
  <c r="BE674" i="6"/>
  <c r="BF673" i="6"/>
  <c r="BE666" i="6"/>
  <c r="BF665" i="6"/>
  <c r="BH663" i="6"/>
  <c r="BJ661" i="6"/>
  <c r="BD659" i="6"/>
  <c r="BE658" i="6"/>
  <c r="BF657" i="6"/>
  <c r="BH655" i="6"/>
  <c r="BJ653" i="6"/>
  <c r="BE650" i="6"/>
  <c r="BF649" i="6"/>
  <c r="BJ645" i="6"/>
  <c r="BD643" i="6"/>
  <c r="BF641" i="6"/>
  <c r="BG640" i="6"/>
  <c r="BH639" i="6"/>
  <c r="BJ637" i="6"/>
  <c r="BE634" i="6"/>
  <c r="BH631" i="6"/>
  <c r="BJ629" i="6"/>
  <c r="BD627" i="6"/>
  <c r="BE626" i="6"/>
  <c r="BF625" i="6"/>
  <c r="BJ621" i="6"/>
  <c r="BE618" i="6"/>
  <c r="BF617" i="6"/>
  <c r="BJ613" i="6"/>
  <c r="BE610" i="6"/>
  <c r="BF609" i="6"/>
  <c r="BE602" i="6"/>
  <c r="BF601" i="6"/>
  <c r="BH599" i="6"/>
  <c r="BJ597" i="6"/>
  <c r="BE594" i="6"/>
  <c r="BH591" i="6"/>
  <c r="BJ589" i="6"/>
  <c r="BE586" i="6"/>
  <c r="BF585" i="6"/>
  <c r="BJ581" i="6"/>
  <c r="BE578" i="6"/>
  <c r="BF577" i="6"/>
  <c r="BH575" i="6"/>
  <c r="BJ573" i="6"/>
  <c r="BE570" i="6"/>
  <c r="BJ565" i="6"/>
  <c r="BE562" i="6"/>
  <c r="BF561" i="6"/>
  <c r="BJ557" i="6"/>
  <c r="BE554" i="6"/>
  <c r="BF553" i="6"/>
  <c r="BJ549" i="6"/>
  <c r="BE546" i="6"/>
  <c r="BF545" i="6"/>
  <c r="BG544" i="6"/>
  <c r="BJ541" i="6"/>
  <c r="BE538" i="6"/>
  <c r="BF537" i="6"/>
  <c r="BH535" i="6"/>
  <c r="BE530" i="6"/>
  <c r="BF529" i="6"/>
  <c r="BH527" i="6"/>
  <c r="BE522" i="6"/>
  <c r="BF521" i="6"/>
  <c r="BH519" i="6"/>
  <c r="BJ517" i="6"/>
  <c r="BE514" i="6"/>
  <c r="BF513" i="6"/>
  <c r="BJ509" i="6"/>
  <c r="AK509" i="6"/>
  <c r="AM509" i="6" s="1"/>
  <c r="BF505" i="6"/>
  <c r="BH503" i="6"/>
  <c r="BE498" i="6"/>
  <c r="BH495" i="6"/>
  <c r="BJ493" i="6"/>
  <c r="BE490" i="6"/>
  <c r="BF489" i="6"/>
  <c r="BH487" i="6"/>
  <c r="BJ485" i="6"/>
  <c r="BE482" i="6"/>
  <c r="BF481" i="6"/>
  <c r="BE474" i="6"/>
  <c r="BF473" i="6"/>
  <c r="BJ469" i="6"/>
  <c r="BE466" i="6"/>
  <c r="BJ461" i="6"/>
  <c r="BE458" i="6"/>
  <c r="BF457" i="6"/>
  <c r="BH455" i="6"/>
  <c r="BE450" i="6"/>
  <c r="BH447" i="6"/>
  <c r="BJ445" i="6"/>
  <c r="BH439" i="6"/>
  <c r="BE438" i="6"/>
  <c r="BJ437" i="6"/>
  <c r="AK341" i="6"/>
  <c r="AM341" i="6" s="1"/>
  <c r="AK177" i="6"/>
  <c r="AM177" i="6" s="1"/>
  <c r="BD771" i="6"/>
  <c r="BD763" i="6"/>
  <c r="BG760" i="6"/>
  <c r="BH759" i="6"/>
  <c r="BJ757" i="6"/>
  <c r="BD755" i="6"/>
  <c r="BE754" i="6"/>
  <c r="BF753" i="6"/>
  <c r="BH751" i="6"/>
  <c r="BE746" i="6"/>
  <c r="BF745" i="6"/>
  <c r="BH743" i="6"/>
  <c r="BJ741" i="6"/>
  <c r="BD739" i="6"/>
  <c r="BE738" i="6"/>
  <c r="BF737" i="6"/>
  <c r="BJ733" i="6"/>
  <c r="BD731" i="6"/>
  <c r="BF729" i="6"/>
  <c r="BJ725" i="6"/>
  <c r="BF721" i="6"/>
  <c r="BH719" i="6"/>
  <c r="BJ717" i="6"/>
  <c r="BD715" i="6"/>
  <c r="BE714" i="6"/>
  <c r="BG712" i="6"/>
  <c r="BH711" i="6"/>
  <c r="BJ709" i="6"/>
  <c r="BE706" i="6"/>
  <c r="BF705" i="6"/>
  <c r="BG704" i="6"/>
  <c r="BE698" i="6"/>
  <c r="BF697" i="6"/>
  <c r="BJ693" i="6"/>
  <c r="BE690" i="6"/>
  <c r="BF689" i="6"/>
  <c r="BJ669" i="6"/>
  <c r="BE642" i="6"/>
  <c r="BF633" i="6"/>
  <c r="BH623" i="6"/>
  <c r="BH615" i="6"/>
  <c r="BJ605" i="6"/>
  <c r="BF569" i="6"/>
  <c r="BH551" i="6"/>
  <c r="BH543" i="6"/>
  <c r="BJ533" i="6"/>
  <c r="BJ525" i="6"/>
  <c r="BE506" i="6"/>
  <c r="BF497" i="6"/>
  <c r="BH479" i="6"/>
  <c r="BH471" i="6"/>
  <c r="BH463" i="6"/>
  <c r="BE442" i="6"/>
  <c r="AZ772" i="6"/>
  <c r="BB772" i="6" s="1"/>
  <c r="AZ748" i="6"/>
  <c r="BB748" i="6" s="1"/>
  <c r="BG744" i="6"/>
  <c r="BF713" i="6"/>
  <c r="AZ684" i="6"/>
  <c r="BB684" i="6" s="1"/>
  <c r="AK271" i="6"/>
  <c r="AM271" i="6" s="1"/>
  <c r="AK151" i="6"/>
  <c r="AM151" i="6" s="1"/>
  <c r="AZ771" i="6"/>
  <c r="BC770" i="6"/>
  <c r="AZ769" i="6"/>
  <c r="BB769" i="6" s="1"/>
  <c r="AZ764" i="6"/>
  <c r="BB764" i="6" s="1"/>
  <c r="BC762" i="6"/>
  <c r="AZ759" i="6"/>
  <c r="BB759" i="6" s="1"/>
  <c r="BC758" i="6"/>
  <c r="BC755" i="6"/>
  <c r="AZ750" i="6"/>
  <c r="BB750" i="6" s="1"/>
  <c r="AZ747" i="6"/>
  <c r="BB747" i="6" s="1"/>
  <c r="BC741" i="6"/>
  <c r="AZ739" i="6"/>
  <c r="BB739" i="6" s="1"/>
  <c r="BC738" i="6"/>
  <c r="AZ736" i="6"/>
  <c r="BB736" i="6" s="1"/>
  <c r="AZ735" i="6"/>
  <c r="BB735" i="6" s="1"/>
  <c r="AZ734" i="6"/>
  <c r="BB734" i="6" s="1"/>
  <c r="AZ733" i="6"/>
  <c r="BB733" i="6" s="1"/>
  <c r="AZ725" i="6"/>
  <c r="BB725" i="6" s="1"/>
  <c r="AZ720" i="6"/>
  <c r="BB720" i="6" s="1"/>
  <c r="BC718" i="6"/>
  <c r="AZ705" i="6"/>
  <c r="BB705" i="6" s="1"/>
  <c r="AZ694" i="6"/>
  <c r="BB694" i="6" s="1"/>
  <c r="AZ689" i="6"/>
  <c r="BB689" i="6" s="1"/>
  <c r="AZ683" i="6"/>
  <c r="BB683" i="6" s="1"/>
  <c r="AZ673" i="6"/>
  <c r="BB673" i="6" s="1"/>
  <c r="AZ670" i="6"/>
  <c r="BB670" i="6" s="1"/>
  <c r="AZ657" i="6"/>
  <c r="BB657" i="6" s="1"/>
  <c r="AZ630" i="6"/>
  <c r="BB630" i="6" s="1"/>
  <c r="AZ606" i="6"/>
  <c r="BB606" i="6" s="1"/>
  <c r="AZ590" i="6"/>
  <c r="BB590" i="6" s="1"/>
  <c r="AZ583" i="6"/>
  <c r="BB583" i="6" s="1"/>
  <c r="AZ569" i="6"/>
  <c r="BB569" i="6" s="1"/>
  <c r="AZ525" i="6"/>
  <c r="BB525" i="6" s="1"/>
  <c r="AZ510" i="6"/>
  <c r="BB510" i="6" s="1"/>
  <c r="AZ494" i="6"/>
  <c r="BB494" i="6" s="1"/>
  <c r="AZ470" i="6"/>
  <c r="BB470" i="6" s="1"/>
  <c r="AZ458" i="6"/>
  <c r="BB458" i="6" s="1"/>
  <c r="AZ457" i="6"/>
  <c r="BB457" i="6" s="1"/>
  <c r="BI443" i="6"/>
  <c r="BF480" i="6"/>
  <c r="BF456" i="6"/>
  <c r="BF444" i="6"/>
  <c r="BF440" i="6"/>
  <c r="BF531" i="6"/>
  <c r="BF487" i="6"/>
  <c r="AK419" i="6"/>
  <c r="AM419" i="6" s="1"/>
  <c r="AK411" i="6"/>
  <c r="AM411" i="6" s="1"/>
  <c r="AK247" i="6"/>
  <c r="AM247" i="6" s="1"/>
  <c r="BF607" i="6"/>
  <c r="BE566" i="6"/>
  <c r="BE558" i="6"/>
  <c r="BF554" i="6"/>
  <c r="BF495" i="6"/>
  <c r="BF472" i="6"/>
  <c r="BE462" i="6"/>
  <c r="BF464" i="6"/>
  <c r="AK443" i="6"/>
  <c r="AM443" i="6" s="1"/>
  <c r="AK395" i="6"/>
  <c r="AM395" i="6" s="1"/>
  <c r="AK355" i="6"/>
  <c r="AM355" i="6" s="1"/>
  <c r="AK255" i="6"/>
  <c r="AM255" i="6" s="1"/>
  <c r="AK195" i="6"/>
  <c r="AM195" i="6" s="1"/>
  <c r="AK167" i="6"/>
  <c r="AM167" i="6" s="1"/>
  <c r="AK119" i="6"/>
  <c r="AM119" i="6" s="1"/>
  <c r="AK107" i="6"/>
  <c r="AM107" i="6" s="1"/>
  <c r="BF510" i="6"/>
  <c r="BF458" i="6"/>
  <c r="BO790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AZ790" i="6"/>
  <c r="BB790" i="6" s="1"/>
  <c r="AK790" i="6"/>
  <c r="V790" i="6"/>
  <c r="X790" i="6" s="1"/>
  <c r="BD690" i="6"/>
  <c r="BF668" i="6"/>
  <c r="BF647" i="6"/>
  <c r="BF639" i="6"/>
  <c r="BF616" i="6"/>
  <c r="BF568" i="6"/>
  <c r="BF552" i="6"/>
  <c r="BF541" i="6"/>
  <c r="BF536" i="6"/>
  <c r="BF533" i="6"/>
  <c r="BF493" i="6"/>
  <c r="BF485" i="6"/>
  <c r="BF471" i="6"/>
  <c r="BF469" i="6"/>
  <c r="BE468" i="6"/>
  <c r="BF439" i="6"/>
  <c r="BO786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AZ786" i="6"/>
  <c r="BB786" i="6" s="1"/>
  <c r="AK786" i="6"/>
  <c r="V786" i="6"/>
  <c r="X786" i="6" s="1"/>
  <c r="BO785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AZ785" i="6"/>
  <c r="BB785" i="6" s="1"/>
  <c r="AK785" i="6"/>
  <c r="AM785" i="6" s="1"/>
  <c r="V785" i="6"/>
  <c r="BO784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AZ784" i="6"/>
  <c r="BB784" i="6" s="1"/>
  <c r="AK784" i="6"/>
  <c r="AM784" i="6" s="1"/>
  <c r="V784" i="6"/>
  <c r="X784" i="6" s="1"/>
  <c r="BO783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AZ783" i="6"/>
  <c r="BB783" i="6" s="1"/>
  <c r="AK783" i="6"/>
  <c r="AM783" i="6" s="1"/>
  <c r="V783" i="6"/>
  <c r="X783" i="6" s="1"/>
  <c r="BO782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AZ782" i="6"/>
  <c r="BB782" i="6" s="1"/>
  <c r="AK782" i="6"/>
  <c r="AM782" i="6" s="1"/>
  <c r="V782" i="6"/>
  <c r="BO781" i="6"/>
  <c r="BN781" i="6"/>
  <c r="BM781" i="6"/>
  <c r="BL781" i="6"/>
  <c r="BK781" i="6"/>
  <c r="BJ781" i="6"/>
  <c r="BH781" i="6"/>
  <c r="BG781" i="6"/>
  <c r="BF781" i="6"/>
  <c r="BE781" i="6"/>
  <c r="BD781" i="6"/>
  <c r="BC781" i="6"/>
  <c r="AZ781" i="6"/>
  <c r="BB781" i="6" s="1"/>
  <c r="AK781" i="6"/>
  <c r="V781" i="6"/>
  <c r="X781" i="6" s="1"/>
  <c r="BD735" i="6"/>
  <c r="BF733" i="6"/>
  <c r="BE732" i="6"/>
  <c r="AZ712" i="6"/>
  <c r="BB712" i="6" s="1"/>
  <c r="BF710" i="6"/>
  <c r="BF693" i="6"/>
  <c r="BF678" i="6"/>
  <c r="BF677" i="6"/>
  <c r="AZ677" i="6"/>
  <c r="BB677" i="6" s="1"/>
  <c r="BE676" i="6"/>
  <c r="BE660" i="6"/>
  <c r="BF654" i="6"/>
  <c r="BF653" i="6"/>
  <c r="BE652" i="6"/>
  <c r="BF646" i="6"/>
  <c r="BE646" i="6"/>
  <c r="BF630" i="6"/>
  <c r="BF629" i="6"/>
  <c r="BE612" i="6"/>
  <c r="BF598" i="6"/>
  <c r="BD592" i="6"/>
  <c r="BE590" i="6"/>
  <c r="BE582" i="6"/>
  <c r="BF575" i="6"/>
  <c r="BF567" i="6"/>
  <c r="BF565" i="6"/>
  <c r="BD560" i="6"/>
  <c r="BF559" i="6"/>
  <c r="BF551" i="6"/>
  <c r="BF549" i="6"/>
  <c r="BF519" i="6"/>
  <c r="BF517" i="6"/>
  <c r="BE510" i="6"/>
  <c r="BF501" i="6"/>
  <c r="BE494" i="6"/>
  <c r="BD480" i="6"/>
  <c r="BE446" i="6"/>
  <c r="BD734" i="6"/>
  <c r="BD719" i="6"/>
  <c r="BF716" i="6"/>
  <c r="BD702" i="6"/>
  <c r="BF684" i="6"/>
  <c r="BF645" i="6"/>
  <c r="BF637" i="6"/>
  <c r="AK630" i="6"/>
  <c r="AM630" i="6" s="1"/>
  <c r="BF605" i="6"/>
  <c r="BE596" i="6"/>
  <c r="BF581" i="6"/>
  <c r="BF573" i="6"/>
  <c r="BE545" i="6"/>
  <c r="BF543" i="6"/>
  <c r="AK531" i="6"/>
  <c r="AM531" i="6" s="1"/>
  <c r="BF525" i="6"/>
  <c r="BF511" i="6"/>
  <c r="BF484" i="6"/>
  <c r="BF477" i="6"/>
  <c r="BF437" i="6"/>
  <c r="AK422" i="6"/>
  <c r="AM422" i="6" s="1"/>
  <c r="AK387" i="6"/>
  <c r="AM387" i="6" s="1"/>
  <c r="AK350" i="6"/>
  <c r="AM350" i="6" s="1"/>
  <c r="AK334" i="6"/>
  <c r="AM334" i="6" s="1"/>
  <c r="AK90" i="6"/>
  <c r="AM90" i="6" s="1"/>
  <c r="BF731" i="6"/>
  <c r="BE720" i="6"/>
  <c r="BF655" i="6"/>
  <c r="BE644" i="6"/>
  <c r="BF638" i="6"/>
  <c r="V638" i="6"/>
  <c r="X638" i="6" s="1"/>
  <c r="BF596" i="6"/>
  <c r="BE552" i="6"/>
  <c r="BE548" i="6"/>
  <c r="BE502" i="6"/>
  <c r="BF475" i="6"/>
  <c r="V406" i="6"/>
  <c r="X406" i="6" s="1"/>
  <c r="BF723" i="6"/>
  <c r="AZ693" i="6"/>
  <c r="BB693" i="6" s="1"/>
  <c r="BF539" i="6"/>
  <c r="BF527" i="6"/>
  <c r="BE736" i="6"/>
  <c r="BD724" i="6"/>
  <c r="BF712" i="6"/>
  <c r="BF706" i="6"/>
  <c r="BF704" i="6"/>
  <c r="BF703" i="6"/>
  <c r="BF700" i="6"/>
  <c r="BF699" i="6"/>
  <c r="BF698" i="6"/>
  <c r="BF692" i="6"/>
  <c r="BF688" i="6"/>
  <c r="BF683" i="6"/>
  <c r="BF682" i="6"/>
  <c r="BF676" i="6"/>
  <c r="BF664" i="6"/>
  <c r="BF660" i="6"/>
  <c r="BF659" i="6"/>
  <c r="BF648" i="6"/>
  <c r="BE648" i="6"/>
  <c r="BF643" i="6"/>
  <c r="BF642" i="6"/>
  <c r="BF640" i="6"/>
  <c r="BD636" i="6"/>
  <c r="BF634" i="6"/>
  <c r="BF626" i="6"/>
  <c r="BF622" i="6"/>
  <c r="BF619" i="6"/>
  <c r="BF618" i="6"/>
  <c r="BF614" i="6"/>
  <c r="BF611" i="6"/>
  <c r="BF610" i="6"/>
  <c r="BF603" i="6"/>
  <c r="BF602" i="6"/>
  <c r="BF597" i="6"/>
  <c r="BF594" i="6"/>
  <c r="BF586" i="6"/>
  <c r="BF583" i="6"/>
  <c r="BF582" i="6"/>
  <c r="BF564" i="6"/>
  <c r="BF563" i="6"/>
  <c r="BE560" i="6"/>
  <c r="BF550" i="6"/>
  <c r="BF538" i="6"/>
  <c r="BF523" i="6"/>
  <c r="BF522" i="6"/>
  <c r="BF512" i="6"/>
  <c r="BF503" i="6"/>
  <c r="BF491" i="6"/>
  <c r="BF490" i="6"/>
  <c r="BF479" i="6"/>
  <c r="BF463" i="6"/>
  <c r="BD749" i="6"/>
  <c r="BD745" i="6"/>
  <c r="BE697" i="6"/>
  <c r="BD631" i="6"/>
  <c r="BF613" i="6"/>
  <c r="BF587" i="6"/>
  <c r="BD581" i="6"/>
  <c r="BF515" i="6"/>
  <c r="BF459" i="6"/>
  <c r="BF451" i="6"/>
  <c r="AZ728" i="6"/>
  <c r="BB728" i="6" s="1"/>
  <c r="BE716" i="6"/>
  <c r="BE700" i="6"/>
  <c r="BE696" i="6"/>
  <c r="BE692" i="6"/>
  <c r="BE604" i="6"/>
  <c r="BE544" i="6"/>
  <c r="BE528" i="6"/>
  <c r="BD516" i="6"/>
  <c r="AK673" i="6"/>
  <c r="AM673" i="6" s="1"/>
  <c r="BE656" i="6"/>
  <c r="AK641" i="6"/>
  <c r="AM641" i="6" s="1"/>
  <c r="AK634" i="6"/>
  <c r="AM634" i="6" s="1"/>
  <c r="BE608" i="6"/>
  <c r="AK598" i="6"/>
  <c r="AM598" i="6" s="1"/>
  <c r="AK550" i="6"/>
  <c r="AM550" i="6" s="1"/>
  <c r="AK505" i="6"/>
  <c r="AM505" i="6" s="1"/>
  <c r="AK497" i="6"/>
  <c r="AM497" i="6" s="1"/>
  <c r="AK482" i="6"/>
  <c r="AM482" i="6" s="1"/>
  <c r="BE478" i="6"/>
  <c r="AK417" i="6"/>
  <c r="AM417" i="6" s="1"/>
  <c r="AK393" i="6"/>
  <c r="AM393" i="6" s="1"/>
  <c r="AK366" i="6"/>
  <c r="AM366" i="6" s="1"/>
  <c r="AK354" i="6"/>
  <c r="AM354" i="6" s="1"/>
  <c r="AK302" i="6"/>
  <c r="AM302" i="6" s="1"/>
  <c r="AK257" i="6"/>
  <c r="AM257" i="6" s="1"/>
  <c r="AK233" i="6"/>
  <c r="AM233" i="6" s="1"/>
  <c r="AK191" i="6"/>
  <c r="AM191" i="6" s="1"/>
  <c r="V710" i="6"/>
  <c r="X710" i="6" s="1"/>
  <c r="BE704" i="6"/>
  <c r="V702" i="6"/>
  <c r="X702" i="6" s="1"/>
  <c r="BE680" i="6"/>
  <c r="BE616" i="6"/>
  <c r="V482" i="6"/>
  <c r="X482" i="6" s="1"/>
  <c r="V462" i="6"/>
  <c r="X462" i="6" s="1"/>
  <c r="AK714" i="6"/>
  <c r="AM714" i="6" s="1"/>
  <c r="AK702" i="6"/>
  <c r="AM702" i="6" s="1"/>
  <c r="AK698" i="6"/>
  <c r="AM698" i="6" s="1"/>
  <c r="AK650" i="6"/>
  <c r="AM650" i="6" s="1"/>
  <c r="AK606" i="6"/>
  <c r="AM606" i="6" s="1"/>
  <c r="AK562" i="6"/>
  <c r="AM562" i="6" s="1"/>
  <c r="AK558" i="6"/>
  <c r="AM558" i="6" s="1"/>
  <c r="AK533" i="6"/>
  <c r="AM533" i="6" s="1"/>
  <c r="AK486" i="6"/>
  <c r="AM486" i="6" s="1"/>
  <c r="AK458" i="6"/>
  <c r="AM458" i="6" s="1"/>
  <c r="AK434" i="6"/>
  <c r="AM434" i="6" s="1"/>
  <c r="AK418" i="6"/>
  <c r="AM418" i="6" s="1"/>
  <c r="AK401" i="6"/>
  <c r="AM401" i="6" s="1"/>
  <c r="AK353" i="6"/>
  <c r="AM353" i="6" s="1"/>
  <c r="AK346" i="6"/>
  <c r="AM346" i="6" s="1"/>
  <c r="AK338" i="6"/>
  <c r="AM338" i="6" s="1"/>
  <c r="AK301" i="6"/>
  <c r="AM301" i="6" s="1"/>
  <c r="AK277" i="6"/>
  <c r="AM277" i="6" s="1"/>
  <c r="AK274" i="6"/>
  <c r="AM274" i="6" s="1"/>
  <c r="AK270" i="6"/>
  <c r="AM270" i="6" s="1"/>
  <c r="AK214" i="6"/>
  <c r="AM214" i="6" s="1"/>
  <c r="AZ638" i="6"/>
  <c r="BB638" i="6" s="1"/>
  <c r="AK685" i="6"/>
  <c r="AM685" i="6" s="1"/>
  <c r="AK681" i="6"/>
  <c r="AM681" i="6" s="1"/>
  <c r="AK677" i="6"/>
  <c r="AM677" i="6" s="1"/>
  <c r="AK671" i="6"/>
  <c r="AM671" i="6" s="1"/>
  <c r="AK651" i="6"/>
  <c r="AM651" i="6" s="1"/>
  <c r="AK605" i="6"/>
  <c r="AM605" i="6" s="1"/>
  <c r="AK585" i="6"/>
  <c r="AM585" i="6" s="1"/>
  <c r="AK579" i="6"/>
  <c r="AM579" i="6" s="1"/>
  <c r="AK577" i="6"/>
  <c r="AM577" i="6" s="1"/>
  <c r="AK545" i="6"/>
  <c r="AM545" i="6" s="1"/>
  <c r="AK521" i="6"/>
  <c r="AM521" i="6" s="1"/>
  <c r="AK513" i="6"/>
  <c r="AM513" i="6" s="1"/>
  <c r="AK481" i="6"/>
  <c r="AM481" i="6" s="1"/>
  <c r="AK473" i="6"/>
  <c r="AM473" i="6" s="1"/>
  <c r="AK433" i="6"/>
  <c r="AM433" i="6" s="1"/>
  <c r="AK413" i="6"/>
  <c r="AM413" i="6" s="1"/>
  <c r="AK403" i="6"/>
  <c r="AM403" i="6" s="1"/>
  <c r="AK359" i="6"/>
  <c r="AM359" i="6" s="1"/>
  <c r="AK347" i="6"/>
  <c r="AM347" i="6" s="1"/>
  <c r="AK337" i="6"/>
  <c r="AM337" i="6" s="1"/>
  <c r="AK329" i="6"/>
  <c r="AM329" i="6" s="1"/>
  <c r="AK325" i="6"/>
  <c r="AM325" i="6" s="1"/>
  <c r="AK243" i="6"/>
  <c r="AM243" i="6" s="1"/>
  <c r="AK223" i="6"/>
  <c r="AM223" i="6" s="1"/>
  <c r="AK217" i="6"/>
  <c r="AM217" i="6" s="1"/>
  <c r="AK205" i="6"/>
  <c r="AM205" i="6" s="1"/>
  <c r="V477" i="6"/>
  <c r="X477" i="6" s="1"/>
  <c r="AK465" i="6"/>
  <c r="AM465" i="6" s="1"/>
  <c r="AK410" i="6"/>
  <c r="AM410" i="6" s="1"/>
  <c r="AK554" i="6"/>
  <c r="AM554" i="6" s="1"/>
  <c r="AK259" i="6"/>
  <c r="AM259" i="6" s="1"/>
  <c r="BO780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AZ780" i="6"/>
  <c r="BB780" i="6" s="1"/>
  <c r="AK780" i="6"/>
  <c r="AM780" i="6" s="1"/>
  <c r="V780" i="6"/>
  <c r="BO779" i="6"/>
  <c r="BN779" i="6"/>
  <c r="BM779" i="6"/>
  <c r="BL779" i="6"/>
  <c r="BK779" i="6"/>
  <c r="BJ779" i="6"/>
  <c r="BI779" i="6"/>
  <c r="BH779" i="6"/>
  <c r="BG779" i="6"/>
  <c r="BF779" i="6"/>
  <c r="BD779" i="6"/>
  <c r="BC779" i="6"/>
  <c r="AZ779" i="6"/>
  <c r="BB779" i="6" s="1"/>
  <c r="AK779" i="6"/>
  <c r="AM779" i="6" s="1"/>
  <c r="V779" i="6"/>
  <c r="X779" i="6" s="1"/>
  <c r="BO778" i="6"/>
  <c r="BN778" i="6"/>
  <c r="BM778" i="6"/>
  <c r="BL778" i="6"/>
  <c r="BK778" i="6"/>
  <c r="BJ778" i="6"/>
  <c r="BH778" i="6"/>
  <c r="BF778" i="6"/>
  <c r="BE778" i="6"/>
  <c r="BD778" i="6"/>
  <c r="BC778" i="6"/>
  <c r="AZ778" i="6"/>
  <c r="BB778" i="6" s="1"/>
  <c r="AK778" i="6"/>
  <c r="AM778" i="6" s="1"/>
  <c r="V778" i="6"/>
  <c r="X778" i="6" s="1"/>
  <c r="BI711" i="6"/>
  <c r="BK710" i="6"/>
  <c r="BI707" i="6"/>
  <c r="BK706" i="6"/>
  <c r="BK698" i="6"/>
  <c r="BI695" i="6"/>
  <c r="BK694" i="6"/>
  <c r="BK690" i="6"/>
  <c r="BI687" i="6"/>
  <c r="BK686" i="6"/>
  <c r="BK682" i="6"/>
  <c r="BG676" i="6"/>
  <c r="BI671" i="6"/>
  <c r="BK670" i="6"/>
  <c r="BI667" i="6"/>
  <c r="BK666" i="6"/>
  <c r="BI663" i="6"/>
  <c r="BK662" i="6"/>
  <c r="BK658" i="6"/>
  <c r="BI655" i="6"/>
  <c r="BK654" i="6"/>
  <c r="BK650" i="6"/>
  <c r="BI647" i="6"/>
  <c r="BK646" i="6"/>
  <c r="BK642" i="6"/>
  <c r="BI631" i="6"/>
  <c r="BI627" i="6"/>
  <c r="BI623" i="6"/>
  <c r="BG620" i="6"/>
  <c r="BI603" i="6"/>
  <c r="BI595" i="6"/>
  <c r="BK594" i="6"/>
  <c r="BI587" i="6"/>
  <c r="BK586" i="6"/>
  <c r="BI579" i="6"/>
  <c r="BK578" i="6"/>
  <c r="BI571" i="6"/>
  <c r="BK570" i="6"/>
  <c r="BI563" i="6"/>
  <c r="BI559" i="6"/>
  <c r="BK558" i="6"/>
  <c r="BI551" i="6"/>
  <c r="BK550" i="6"/>
  <c r="BI543" i="6"/>
  <c r="BK542" i="6"/>
  <c r="BI531" i="6"/>
  <c r="BI527" i="6"/>
  <c r="BK526" i="6"/>
  <c r="BK514" i="6"/>
  <c r="BI507" i="6"/>
  <c r="BK506" i="6"/>
  <c r="BI499" i="6"/>
  <c r="BK498" i="6"/>
  <c r="BI491" i="6"/>
  <c r="BK490" i="6"/>
  <c r="BI483" i="6"/>
  <c r="BK482" i="6"/>
  <c r="BI475" i="6"/>
  <c r="BK474" i="6"/>
  <c r="BI467" i="6"/>
  <c r="BK466" i="6"/>
  <c r="BI459" i="6"/>
  <c r="BK458" i="6"/>
  <c r="BI447" i="6"/>
  <c r="BI439" i="6"/>
  <c r="BI435" i="6"/>
  <c r="BO777" i="6"/>
  <c r="BN777" i="6"/>
  <c r="BL777" i="6"/>
  <c r="BJ777" i="6"/>
  <c r="BI777" i="6"/>
  <c r="BH777" i="6"/>
  <c r="BG777" i="6"/>
  <c r="BF777" i="6"/>
  <c r="BD777" i="6"/>
  <c r="BC777" i="6"/>
  <c r="AZ777" i="6"/>
  <c r="BB777" i="6" s="1"/>
  <c r="AK777" i="6"/>
  <c r="AM777" i="6" s="1"/>
  <c r="BO776" i="6"/>
  <c r="BN776" i="6"/>
  <c r="BM776" i="6"/>
  <c r="BL776" i="6"/>
  <c r="BK776" i="6"/>
  <c r="BJ776" i="6"/>
  <c r="BH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L775" i="6"/>
  <c r="BJ775" i="6"/>
  <c r="BI775" i="6"/>
  <c r="BH775" i="6"/>
  <c r="BG775" i="6"/>
  <c r="BF775" i="6"/>
  <c r="BD775" i="6"/>
  <c r="BC775" i="6"/>
  <c r="AZ775" i="6"/>
  <c r="BB775" i="6" s="1"/>
  <c r="AK775" i="6"/>
  <c r="AM775" i="6" s="1"/>
  <c r="V775" i="6"/>
  <c r="X775" i="6" s="1"/>
  <c r="BE678" i="6"/>
  <c r="BE606" i="6"/>
  <c r="BE542" i="6"/>
  <c r="BF540" i="6"/>
  <c r="BH539" i="6"/>
  <c r="BH531" i="6"/>
  <c r="BE526" i="6"/>
  <c r="BH523" i="6"/>
  <c r="BJ505" i="6"/>
  <c r="BH499" i="6"/>
  <c r="BF492" i="6"/>
  <c r="BJ481" i="6"/>
  <c r="BF453" i="6"/>
  <c r="BJ449" i="6"/>
  <c r="BJ441" i="6"/>
  <c r="BO774" i="6"/>
  <c r="BN774" i="6"/>
  <c r="BM774" i="6"/>
  <c r="BL774" i="6"/>
  <c r="BK774" i="6"/>
  <c r="BJ774" i="6"/>
  <c r="BH774" i="6"/>
  <c r="BG774" i="6"/>
  <c r="BF774" i="6"/>
  <c r="BE774" i="6"/>
  <c r="BD774" i="6"/>
  <c r="BC774" i="6"/>
  <c r="AZ774" i="6"/>
  <c r="BB774" i="6" s="1"/>
  <c r="AK774" i="6"/>
  <c r="AM774" i="6" s="1"/>
  <c r="BO773" i="6"/>
  <c r="BN773" i="6"/>
  <c r="BL773" i="6"/>
  <c r="BJ773" i="6"/>
  <c r="BI773" i="6"/>
  <c r="BH773" i="6"/>
  <c r="BG773" i="6"/>
  <c r="BF773" i="6"/>
  <c r="BD773" i="6"/>
  <c r="AK773" i="6"/>
  <c r="AM773" i="6" s="1"/>
  <c r="BO772" i="6"/>
  <c r="BN772" i="6"/>
  <c r="BM772" i="6"/>
  <c r="BL772" i="6"/>
  <c r="BJ772" i="6"/>
  <c r="BH772" i="6"/>
  <c r="BF772" i="6"/>
  <c r="BE772" i="6"/>
  <c r="BD772" i="6"/>
  <c r="BO771" i="6"/>
  <c r="BN771" i="6"/>
  <c r="BL771" i="6"/>
  <c r="BK771" i="6"/>
  <c r="BJ771" i="6"/>
  <c r="BI771" i="6"/>
  <c r="BH771" i="6"/>
  <c r="BG771" i="6"/>
  <c r="BF771" i="6"/>
  <c r="AK771" i="6"/>
  <c r="AM771" i="6" s="1"/>
  <c r="V771" i="6"/>
  <c r="X771" i="6" s="1"/>
  <c r="BO770" i="6"/>
  <c r="BN770" i="6"/>
  <c r="BM770" i="6"/>
  <c r="BL770" i="6"/>
  <c r="BK770" i="6"/>
  <c r="BJ770" i="6"/>
  <c r="BH770" i="6"/>
  <c r="BF770" i="6"/>
  <c r="BD770" i="6"/>
  <c r="AK770" i="6"/>
  <c r="BO769" i="6"/>
  <c r="BN769" i="6"/>
  <c r="BL769" i="6"/>
  <c r="BJ769" i="6"/>
  <c r="BH769" i="6"/>
  <c r="BG769" i="6"/>
  <c r="BD769" i="6"/>
  <c r="BC769" i="6"/>
  <c r="AK769" i="6"/>
  <c r="BF476" i="6"/>
  <c r="AK371" i="6"/>
  <c r="AM371" i="6" s="1"/>
  <c r="BO768" i="6"/>
  <c r="BN768" i="6"/>
  <c r="BM768" i="6"/>
  <c r="BL768" i="6"/>
  <c r="BJ768" i="6"/>
  <c r="BH768" i="6"/>
  <c r="BF768" i="6"/>
  <c r="BE768" i="6"/>
  <c r="BD768" i="6"/>
  <c r="AZ768" i="6"/>
  <c r="BB768" i="6" s="1"/>
  <c r="BO767" i="6"/>
  <c r="BN767" i="6"/>
  <c r="BL767" i="6"/>
  <c r="BJ767" i="6"/>
  <c r="BI767" i="6"/>
  <c r="BG767" i="6"/>
  <c r="BF767" i="6"/>
  <c r="BD767" i="6"/>
  <c r="BC767" i="6"/>
  <c r="AZ767" i="6"/>
  <c r="BB767" i="6" s="1"/>
  <c r="AK767" i="6"/>
  <c r="AM767" i="6" s="1"/>
  <c r="BO766" i="6"/>
  <c r="BN766" i="6"/>
  <c r="BM766" i="6"/>
  <c r="BL766" i="6"/>
  <c r="BK766" i="6"/>
  <c r="BJ766" i="6"/>
  <c r="BH766" i="6"/>
  <c r="BF766" i="6"/>
  <c r="BE766" i="6"/>
  <c r="BD766" i="6"/>
  <c r="BC766" i="6"/>
  <c r="AZ766" i="6"/>
  <c r="BB766" i="6" s="1"/>
  <c r="AK766" i="6"/>
  <c r="AM766" i="6" s="1"/>
  <c r="BO765" i="6"/>
  <c r="BN765" i="6"/>
  <c r="BL765" i="6"/>
  <c r="BK765" i="6"/>
  <c r="BH765" i="6"/>
  <c r="BG765" i="6"/>
  <c r="BF765" i="6"/>
  <c r="BD765" i="6"/>
  <c r="BC765" i="6"/>
  <c r="AZ765" i="6"/>
  <c r="AK765" i="6"/>
  <c r="AM765" i="6" s="1"/>
  <c r="BF620" i="6"/>
  <c r="BE628" i="6"/>
  <c r="BE654" i="6"/>
  <c r="BE622" i="6"/>
  <c r="BE724" i="6"/>
  <c r="BG717" i="6"/>
  <c r="BG709" i="6"/>
  <c r="BG693" i="6"/>
  <c r="BF674" i="6"/>
  <c r="BE670" i="6"/>
  <c r="BF628" i="6"/>
  <c r="BE614" i="6"/>
  <c r="AK507" i="6"/>
  <c r="AM507" i="6" s="1"/>
  <c r="BD730" i="6"/>
  <c r="BG639" i="6"/>
  <c r="BG583" i="6"/>
  <c r="BF528" i="6"/>
  <c r="BC763" i="6"/>
  <c r="AZ761" i="6"/>
  <c r="BB761" i="6" s="1"/>
  <c r="AZ755" i="6"/>
  <c r="BB755" i="6" s="1"/>
  <c r="BC751" i="6"/>
  <c r="AZ743" i="6"/>
  <c r="BB743" i="6" s="1"/>
  <c r="AZ721" i="6"/>
  <c r="BB721" i="6" s="1"/>
  <c r="AZ681" i="6"/>
  <c r="BB681" i="6" s="1"/>
  <c r="AZ629" i="6"/>
  <c r="BB629" i="6" s="1"/>
  <c r="AK745" i="6"/>
  <c r="AM745" i="6" s="1"/>
  <c r="AK733" i="6"/>
  <c r="AM733" i="6" s="1"/>
  <c r="AK721" i="6"/>
  <c r="AM721" i="6" s="1"/>
  <c r="AK707" i="6"/>
  <c r="AM707" i="6" s="1"/>
  <c r="AK663" i="6"/>
  <c r="AM663" i="6" s="1"/>
  <c r="AK639" i="6"/>
  <c r="AM639" i="6" s="1"/>
  <c r="AK539" i="6"/>
  <c r="AM539" i="6" s="1"/>
  <c r="AK427" i="6"/>
  <c r="AM427" i="6" s="1"/>
  <c r="AK391" i="6"/>
  <c r="AM391" i="6" s="1"/>
  <c r="AK275" i="6"/>
  <c r="AM275" i="6" s="1"/>
  <c r="BD762" i="6"/>
  <c r="BD754" i="6"/>
  <c r="BD746" i="6"/>
  <c r="BD738" i="6"/>
  <c r="BE764" i="6"/>
  <c r="BE756" i="6"/>
  <c r="AK754" i="6"/>
  <c r="AM754" i="6" s="1"/>
  <c r="BD751" i="6"/>
  <c r="BE748" i="6"/>
  <c r="BC746" i="6"/>
  <c r="BD743" i="6"/>
  <c r="BE740" i="6"/>
  <c r="BE708" i="6"/>
  <c r="AK594" i="6"/>
  <c r="AM594" i="6" s="1"/>
  <c r="BE598" i="6"/>
  <c r="BE574" i="6"/>
  <c r="BE534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1" i="6"/>
  <c r="BD757" i="6"/>
  <c r="AZ754" i="6"/>
  <c r="BB754" i="6" s="1"/>
  <c r="BD753" i="6"/>
  <c r="AZ742" i="6"/>
  <c r="BB742" i="6" s="1"/>
  <c r="BD741" i="6"/>
  <c r="BD737" i="6"/>
  <c r="BD733" i="6"/>
  <c r="BD758" i="6"/>
  <c r="AK737" i="6"/>
  <c r="AM737" i="6" s="1"/>
  <c r="BN764" i="6"/>
  <c r="BM764" i="6"/>
  <c r="BL764" i="6"/>
  <c r="BJ764" i="6"/>
  <c r="BH764" i="6"/>
  <c r="BF764" i="6"/>
  <c r="BD764" i="6"/>
  <c r="BN763" i="6"/>
  <c r="BM763" i="6"/>
  <c r="BL763" i="6"/>
  <c r="BJ763" i="6"/>
  <c r="BI763" i="6"/>
  <c r="BH763" i="6"/>
  <c r="BG763" i="6"/>
  <c r="BF763" i="6"/>
  <c r="BN762" i="6"/>
  <c r="BM762" i="6"/>
  <c r="BL762" i="6"/>
  <c r="BK762" i="6"/>
  <c r="BJ762" i="6"/>
  <c r="BI762" i="6"/>
  <c r="BH762" i="6"/>
  <c r="BF762" i="6"/>
  <c r="AK762" i="6"/>
  <c r="AM762" i="6" s="1"/>
  <c r="BN761" i="6"/>
  <c r="BL761" i="6"/>
  <c r="BJ761" i="6"/>
  <c r="BH761" i="6"/>
  <c r="BG761" i="6"/>
  <c r="BE761" i="6"/>
  <c r="BN760" i="6"/>
  <c r="BM760" i="6"/>
  <c r="BL760" i="6"/>
  <c r="BJ760" i="6"/>
  <c r="BH760" i="6"/>
  <c r="BF760" i="6"/>
  <c r="BE760" i="6"/>
  <c r="BD760" i="6"/>
  <c r="AZ760" i="6"/>
  <c r="BB760" i="6" s="1"/>
  <c r="BN759" i="6"/>
  <c r="BL759" i="6"/>
  <c r="BJ759" i="6"/>
  <c r="BI759" i="6"/>
  <c r="BG759" i="6"/>
  <c r="BF759" i="6"/>
  <c r="BD759" i="6"/>
  <c r="BN758" i="6"/>
  <c r="BM758" i="6"/>
  <c r="BL758" i="6"/>
  <c r="BK758" i="6"/>
  <c r="BJ758" i="6"/>
  <c r="BH758" i="6"/>
  <c r="BF758" i="6"/>
  <c r="BE758" i="6"/>
  <c r="AZ758" i="6"/>
  <c r="BB758" i="6" s="1"/>
  <c r="AK758" i="6"/>
  <c r="AM758" i="6" s="1"/>
  <c r="V758" i="6"/>
  <c r="X758" i="6" s="1"/>
  <c r="BN757" i="6"/>
  <c r="BL757" i="6"/>
  <c r="BK757" i="6"/>
  <c r="BH757" i="6"/>
  <c r="BG757" i="6"/>
  <c r="BF757" i="6"/>
  <c r="BN756" i="6"/>
  <c r="BM756" i="6"/>
  <c r="BL756" i="6"/>
  <c r="BJ756" i="6"/>
  <c r="BI756" i="6"/>
  <c r="BH756" i="6"/>
  <c r="BF756" i="6"/>
  <c r="BD756" i="6"/>
  <c r="BN755" i="6"/>
  <c r="BL755" i="6"/>
  <c r="BK755" i="6"/>
  <c r="BJ755" i="6"/>
  <c r="BI755" i="6"/>
  <c r="BH755" i="6"/>
  <c r="BG755" i="6"/>
  <c r="BF755" i="6"/>
  <c r="V755" i="6"/>
  <c r="X755" i="6" s="1"/>
  <c r="BN754" i="6"/>
  <c r="BM754" i="6"/>
  <c r="BL754" i="6"/>
  <c r="BK754" i="6"/>
  <c r="BJ754" i="6"/>
  <c r="BH754" i="6"/>
  <c r="BF754" i="6"/>
  <c r="BC754" i="6"/>
  <c r="V754" i="6"/>
  <c r="X754" i="6" s="1"/>
  <c r="BN753" i="6"/>
  <c r="BL753" i="6"/>
  <c r="BJ753" i="6"/>
  <c r="BH753" i="6"/>
  <c r="BG753" i="6"/>
  <c r="BE753" i="6"/>
  <c r="BN752" i="6"/>
  <c r="BM752" i="6"/>
  <c r="BL752" i="6"/>
  <c r="BJ752" i="6"/>
  <c r="BH752" i="6"/>
  <c r="BF752" i="6"/>
  <c r="BE752" i="6"/>
  <c r="BD752" i="6"/>
  <c r="BN751" i="6"/>
  <c r="BL751" i="6"/>
  <c r="BK751" i="6"/>
  <c r="BJ751" i="6"/>
  <c r="BI751" i="6"/>
  <c r="BG751" i="6"/>
  <c r="BF751" i="6"/>
  <c r="V751" i="6"/>
  <c r="X751" i="6" s="1"/>
  <c r="BN750" i="6"/>
  <c r="BM750" i="6"/>
  <c r="BL750" i="6"/>
  <c r="BK750" i="6"/>
  <c r="BJ750" i="6"/>
  <c r="BH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H749" i="6"/>
  <c r="BG749" i="6"/>
  <c r="BF749" i="6"/>
  <c r="BN748" i="6"/>
  <c r="BM748" i="6"/>
  <c r="BL748" i="6"/>
  <c r="BJ748" i="6"/>
  <c r="BH748" i="6"/>
  <c r="BF748" i="6"/>
  <c r="BD748" i="6"/>
  <c r="BN747" i="6"/>
  <c r="BL747" i="6"/>
  <c r="BK747" i="6"/>
  <c r="BJ747" i="6"/>
  <c r="BI747" i="6"/>
  <c r="BH747" i="6"/>
  <c r="BG747" i="6"/>
  <c r="BF747" i="6"/>
  <c r="BN746" i="6"/>
  <c r="BM746" i="6"/>
  <c r="BL746" i="6"/>
  <c r="BK746" i="6"/>
  <c r="BJ746" i="6"/>
  <c r="BH746" i="6"/>
  <c r="BF746" i="6"/>
  <c r="AK746" i="6"/>
  <c r="AM746" i="6" s="1"/>
  <c r="BN745" i="6"/>
  <c r="BL745" i="6"/>
  <c r="BK745" i="6"/>
  <c r="BJ745" i="6"/>
  <c r="BH745" i="6"/>
  <c r="BG745" i="6"/>
  <c r="AZ745" i="6"/>
  <c r="BB745" i="6" s="1"/>
  <c r="BN744" i="6"/>
  <c r="BM744" i="6"/>
  <c r="BL744" i="6"/>
  <c r="BJ744" i="6"/>
  <c r="BI744" i="6"/>
  <c r="BH744" i="6"/>
  <c r="BF744" i="6"/>
  <c r="BE744" i="6"/>
  <c r="BD744" i="6"/>
  <c r="BN743" i="6"/>
  <c r="BL743" i="6"/>
  <c r="BK743" i="6"/>
  <c r="BJ743" i="6"/>
  <c r="BI743" i="6"/>
  <c r="BG743" i="6"/>
  <c r="BF743" i="6"/>
  <c r="BN742" i="6"/>
  <c r="BM742" i="6"/>
  <c r="BL742" i="6"/>
  <c r="BK742" i="6"/>
  <c r="BJ742" i="6"/>
  <c r="BH742" i="6"/>
  <c r="BF742" i="6"/>
  <c r="BE742" i="6"/>
  <c r="BD742" i="6"/>
  <c r="AK742" i="6"/>
  <c r="AM742" i="6" s="1"/>
  <c r="V742" i="6"/>
  <c r="X742" i="6" s="1"/>
  <c r="BN741" i="6"/>
  <c r="BL741" i="6"/>
  <c r="BK741" i="6"/>
  <c r="BH741" i="6"/>
  <c r="BG741" i="6"/>
  <c r="BF741" i="6"/>
  <c r="V741" i="6"/>
  <c r="X741" i="6" s="1"/>
  <c r="BN740" i="6"/>
  <c r="BM740" i="6"/>
  <c r="BL740" i="6"/>
  <c r="BJ740" i="6"/>
  <c r="BH740" i="6"/>
  <c r="BF740" i="6"/>
  <c r="BD740" i="6"/>
  <c r="BN739" i="6"/>
  <c r="BL739" i="6"/>
  <c r="BK739" i="6"/>
  <c r="BJ739" i="6"/>
  <c r="BI739" i="6"/>
  <c r="BH739" i="6"/>
  <c r="BG739" i="6"/>
  <c r="BF739" i="6"/>
  <c r="BN738" i="6"/>
  <c r="BM738" i="6"/>
  <c r="BL738" i="6"/>
  <c r="BK738" i="6"/>
  <c r="BJ738" i="6"/>
  <c r="BH738" i="6"/>
  <c r="BF738" i="6"/>
  <c r="AK738" i="6"/>
  <c r="AM738" i="6" s="1"/>
  <c r="V738" i="6"/>
  <c r="X738" i="6" s="1"/>
  <c r="BN737" i="6"/>
  <c r="BM737" i="6"/>
  <c r="BL737" i="6"/>
  <c r="BJ737" i="6"/>
  <c r="BH737" i="6"/>
  <c r="BG737" i="6"/>
  <c r="BN736" i="6"/>
  <c r="BM736" i="6"/>
  <c r="BL736" i="6"/>
  <c r="BJ736" i="6"/>
  <c r="BH736" i="6"/>
  <c r="BF736" i="6"/>
  <c r="BD736" i="6"/>
  <c r="BN735" i="6"/>
  <c r="BL735" i="6"/>
  <c r="BJ735" i="6"/>
  <c r="BI735" i="6"/>
  <c r="BG735" i="6"/>
  <c r="BF735" i="6"/>
  <c r="BN734" i="6"/>
  <c r="BM734" i="6"/>
  <c r="BL734" i="6"/>
  <c r="BK734" i="6"/>
  <c r="BJ734" i="6"/>
  <c r="BH734" i="6"/>
  <c r="BF734" i="6"/>
  <c r="BE734" i="6"/>
  <c r="AK734" i="6"/>
  <c r="AM734" i="6" s="1"/>
  <c r="BN733" i="6"/>
  <c r="BL733" i="6"/>
  <c r="BH733" i="6"/>
  <c r="BG733" i="6"/>
  <c r="BN732" i="6"/>
  <c r="BM732" i="6"/>
  <c r="BL732" i="6"/>
  <c r="BJ732" i="6"/>
  <c r="BH732" i="6"/>
  <c r="BF732" i="6"/>
  <c r="BD732" i="6"/>
  <c r="BN731" i="6"/>
  <c r="BM731" i="6"/>
  <c r="BL731" i="6"/>
  <c r="BK731" i="6"/>
  <c r="BJ731" i="6"/>
  <c r="BI731" i="6"/>
  <c r="BH731" i="6"/>
  <c r="BG731" i="6"/>
  <c r="V731" i="6"/>
  <c r="X731" i="6" s="1"/>
  <c r="BN730" i="6"/>
  <c r="BM730" i="6"/>
  <c r="BL730" i="6"/>
  <c r="BK730" i="6"/>
  <c r="BJ730" i="6"/>
  <c r="BH730" i="6"/>
  <c r="BF730" i="6"/>
  <c r="BN729" i="6"/>
  <c r="BL729" i="6"/>
  <c r="BK729" i="6"/>
  <c r="BJ729" i="6"/>
  <c r="BH729" i="6"/>
  <c r="BG729" i="6"/>
  <c r="AZ729" i="6"/>
  <c r="BB729" i="6" s="1"/>
  <c r="BN728" i="6"/>
  <c r="BM728" i="6"/>
  <c r="BL728" i="6"/>
  <c r="BJ728" i="6"/>
  <c r="BH728" i="6"/>
  <c r="BF728" i="6"/>
  <c r="BN727" i="6"/>
  <c r="BL727" i="6"/>
  <c r="BK727" i="6"/>
  <c r="BJ727" i="6"/>
  <c r="BI727" i="6"/>
  <c r="BF727" i="6"/>
  <c r="BN726" i="6"/>
  <c r="BM726" i="6"/>
  <c r="BL726" i="6"/>
  <c r="BK726" i="6"/>
  <c r="BJ726" i="6"/>
  <c r="BH726" i="6"/>
  <c r="BF726" i="6"/>
  <c r="BE726" i="6"/>
  <c r="V726" i="6"/>
  <c r="X726" i="6" s="1"/>
  <c r="BN725" i="6"/>
  <c r="BL725" i="6"/>
  <c r="BK725" i="6"/>
  <c r="BH725" i="6"/>
  <c r="BG725" i="6"/>
  <c r="BF725" i="6"/>
  <c r="BN724" i="6"/>
  <c r="BM724" i="6"/>
  <c r="BL724" i="6"/>
  <c r="BJ724" i="6"/>
  <c r="BH724" i="6"/>
  <c r="BF724" i="6"/>
  <c r="BN723" i="6"/>
  <c r="BL723" i="6"/>
  <c r="BJ723" i="6"/>
  <c r="BI723" i="6"/>
  <c r="BH723" i="6"/>
  <c r="BG723" i="6"/>
  <c r="V723" i="6"/>
  <c r="X723" i="6" s="1"/>
  <c r="BN722" i="6"/>
  <c r="BM722" i="6"/>
  <c r="BL722" i="6"/>
  <c r="BK722" i="6"/>
  <c r="BJ722" i="6"/>
  <c r="BH722" i="6"/>
  <c r="BF722" i="6"/>
  <c r="BN721" i="6"/>
  <c r="BL721" i="6"/>
  <c r="BJ721" i="6"/>
  <c r="BH721" i="6"/>
  <c r="BG721" i="6"/>
  <c r="BN720" i="6"/>
  <c r="BM720" i="6"/>
  <c r="BL720" i="6"/>
  <c r="BJ720" i="6"/>
  <c r="BH720" i="6"/>
  <c r="BF720" i="6"/>
  <c r="BN719" i="6"/>
  <c r="BL719" i="6"/>
  <c r="BK719" i="6"/>
  <c r="BJ719" i="6"/>
  <c r="BI719" i="6"/>
  <c r="BG719" i="6"/>
  <c r="BF719" i="6"/>
  <c r="BN718" i="6"/>
  <c r="BM718" i="6"/>
  <c r="BL718" i="6"/>
  <c r="BK718" i="6"/>
  <c r="BJ718" i="6"/>
  <c r="BH718" i="6"/>
  <c r="BF718" i="6"/>
  <c r="BE718" i="6"/>
  <c r="BN717" i="6"/>
  <c r="BL717" i="6"/>
  <c r="BH717" i="6"/>
  <c r="BF717" i="6"/>
  <c r="BN716" i="6"/>
  <c r="BM716" i="6"/>
  <c r="BL716" i="6"/>
  <c r="BJ716" i="6"/>
  <c r="BH716" i="6"/>
  <c r="BN715" i="6"/>
  <c r="BL715" i="6"/>
  <c r="BJ715" i="6"/>
  <c r="BI715" i="6"/>
  <c r="BH715" i="6"/>
  <c r="BG715" i="6"/>
  <c r="BF715" i="6"/>
  <c r="BN714" i="6"/>
  <c r="BM714" i="6"/>
  <c r="BL714" i="6"/>
  <c r="BK714" i="6"/>
  <c r="BJ714" i="6"/>
  <c r="BH714" i="6"/>
  <c r="BF714" i="6"/>
  <c r="BN713" i="6"/>
  <c r="BL713" i="6"/>
  <c r="BJ713" i="6"/>
  <c r="BH713" i="6"/>
  <c r="BG713" i="6"/>
  <c r="BN712" i="6"/>
  <c r="BM712" i="6"/>
  <c r="BL712" i="6"/>
  <c r="BJ712" i="6"/>
  <c r="BH712" i="6"/>
  <c r="BN711" i="6"/>
  <c r="BL711" i="6"/>
  <c r="BK711" i="6"/>
  <c r="BJ711" i="6"/>
  <c r="BG711" i="6"/>
  <c r="BF711" i="6"/>
  <c r="BN710" i="6"/>
  <c r="BM710" i="6"/>
  <c r="BL710" i="6"/>
  <c r="BJ710" i="6"/>
  <c r="BH710" i="6"/>
  <c r="BE710" i="6"/>
  <c r="BN709" i="6"/>
  <c r="BL709" i="6"/>
  <c r="BH709" i="6"/>
  <c r="BF709" i="6"/>
  <c r="BN708" i="6"/>
  <c r="BM708" i="6"/>
  <c r="BL708" i="6"/>
  <c r="BJ708" i="6"/>
  <c r="BH708" i="6"/>
  <c r="BF708" i="6"/>
  <c r="BN707" i="6"/>
  <c r="BM707" i="6"/>
  <c r="BL707" i="6"/>
  <c r="BJ707" i="6"/>
  <c r="BH707" i="6"/>
  <c r="BG707" i="6"/>
  <c r="BF707" i="6"/>
  <c r="BN706" i="6"/>
  <c r="BM706" i="6"/>
  <c r="BL706" i="6"/>
  <c r="BJ706" i="6"/>
  <c r="BH706" i="6"/>
  <c r="V706" i="6"/>
  <c r="X706" i="6" s="1"/>
  <c r="BN705" i="6"/>
  <c r="BL705" i="6"/>
  <c r="BJ705" i="6"/>
  <c r="BH705" i="6"/>
  <c r="BG705" i="6"/>
  <c r="BN704" i="6"/>
  <c r="BM704" i="6"/>
  <c r="BL704" i="6"/>
  <c r="BJ704" i="6"/>
  <c r="BH704" i="6"/>
  <c r="BN703" i="6"/>
  <c r="BL703" i="6"/>
  <c r="BK703" i="6"/>
  <c r="BJ703" i="6"/>
  <c r="BI703" i="6"/>
  <c r="BG703" i="6"/>
  <c r="BN702" i="6"/>
  <c r="BM702" i="6"/>
  <c r="BL702" i="6"/>
  <c r="BK702" i="6"/>
  <c r="BJ702" i="6"/>
  <c r="BH702" i="6"/>
  <c r="BF702" i="6"/>
  <c r="BE702" i="6"/>
  <c r="BN701" i="6"/>
  <c r="BL701" i="6"/>
  <c r="BK701" i="6"/>
  <c r="BH701" i="6"/>
  <c r="BG701" i="6"/>
  <c r="BF701" i="6"/>
  <c r="BN700" i="6"/>
  <c r="BM700" i="6"/>
  <c r="BL700" i="6"/>
  <c r="BJ700" i="6"/>
  <c r="BH700" i="6"/>
  <c r="BN699" i="6"/>
  <c r="BM699" i="6"/>
  <c r="BL699" i="6"/>
  <c r="BJ699" i="6"/>
  <c r="BI699" i="6"/>
  <c r="BH699" i="6"/>
  <c r="BG699" i="6"/>
  <c r="BN698" i="6"/>
  <c r="BM698" i="6"/>
  <c r="BL698" i="6"/>
  <c r="BJ698" i="6"/>
  <c r="BH698" i="6"/>
  <c r="V698" i="6"/>
  <c r="X698" i="6" s="1"/>
  <c r="BN697" i="6"/>
  <c r="BM697" i="6"/>
  <c r="BL697" i="6"/>
  <c r="BJ697" i="6"/>
  <c r="BH697" i="6"/>
  <c r="BG697" i="6"/>
  <c r="BN696" i="6"/>
  <c r="BM696" i="6"/>
  <c r="BL696" i="6"/>
  <c r="BJ696" i="6"/>
  <c r="BH696" i="6"/>
  <c r="BF696" i="6"/>
  <c r="BN695" i="6"/>
  <c r="BL695" i="6"/>
  <c r="BK695" i="6"/>
  <c r="BJ695" i="6"/>
  <c r="BG695" i="6"/>
  <c r="BF695" i="6"/>
  <c r="BN694" i="6"/>
  <c r="BM694" i="6"/>
  <c r="BL694" i="6"/>
  <c r="BJ694" i="6"/>
  <c r="BH694" i="6"/>
  <c r="BF694" i="6"/>
  <c r="BE694" i="6"/>
  <c r="BN693" i="6"/>
  <c r="BL693" i="6"/>
  <c r="BK693" i="6"/>
  <c r="BH693" i="6"/>
  <c r="BN692" i="6"/>
  <c r="BM692" i="6"/>
  <c r="BL692" i="6"/>
  <c r="BJ692" i="6"/>
  <c r="BH692" i="6"/>
  <c r="BG692" i="6"/>
  <c r="BN691" i="6"/>
  <c r="BL691" i="6"/>
  <c r="BK691" i="6"/>
  <c r="BJ691" i="6"/>
  <c r="BI691" i="6"/>
  <c r="BH691" i="6"/>
  <c r="BF691" i="6"/>
  <c r="BN690" i="6"/>
  <c r="BM690" i="6"/>
  <c r="BL690" i="6"/>
  <c r="BJ690" i="6"/>
  <c r="BH690" i="6"/>
  <c r="BF690" i="6"/>
  <c r="V690" i="6"/>
  <c r="X690" i="6" s="1"/>
  <c r="BN689" i="6"/>
  <c r="BL689" i="6"/>
  <c r="BK689" i="6"/>
  <c r="BJ689" i="6"/>
  <c r="BH689" i="6"/>
  <c r="BG689" i="6"/>
  <c r="BN688" i="6"/>
  <c r="BM688" i="6"/>
  <c r="BL688" i="6"/>
  <c r="BJ688" i="6"/>
  <c r="BH688" i="6"/>
  <c r="BE688" i="6"/>
  <c r="BN687" i="6"/>
  <c r="BL687" i="6"/>
  <c r="BJ687" i="6"/>
  <c r="BG687" i="6"/>
  <c r="BF687" i="6"/>
  <c r="BN686" i="6"/>
  <c r="BM686" i="6"/>
  <c r="BL686" i="6"/>
  <c r="BJ686" i="6"/>
  <c r="BH686" i="6"/>
  <c r="BF686" i="6"/>
  <c r="BE686" i="6"/>
  <c r="BN685" i="6"/>
  <c r="BL685" i="6"/>
  <c r="BH685" i="6"/>
  <c r="BG685" i="6"/>
  <c r="BF685" i="6"/>
  <c r="BN684" i="6"/>
  <c r="BM684" i="6"/>
  <c r="BL684" i="6"/>
  <c r="BJ684" i="6"/>
  <c r="BH684" i="6"/>
  <c r="BE684" i="6"/>
  <c r="BN683" i="6"/>
  <c r="BL683" i="6"/>
  <c r="BK683" i="6"/>
  <c r="BJ683" i="6"/>
  <c r="BI683" i="6"/>
  <c r="BH683" i="6"/>
  <c r="BG683" i="6"/>
  <c r="BN682" i="6"/>
  <c r="BM682" i="6"/>
  <c r="BL682" i="6"/>
  <c r="BJ682" i="6"/>
  <c r="BH682" i="6"/>
  <c r="V682" i="6"/>
  <c r="X682" i="6" s="1"/>
  <c r="BN681" i="6"/>
  <c r="BL681" i="6"/>
  <c r="BJ681" i="6"/>
  <c r="BH681" i="6"/>
  <c r="BG681" i="6"/>
  <c r="BN680" i="6"/>
  <c r="BM680" i="6"/>
  <c r="BL680" i="6"/>
  <c r="BJ680" i="6"/>
  <c r="BH680" i="6"/>
  <c r="BF680" i="6"/>
  <c r="BN679" i="6"/>
  <c r="BL679" i="6"/>
  <c r="BJ679" i="6"/>
  <c r="BI679" i="6"/>
  <c r="BG679" i="6"/>
  <c r="BF679" i="6"/>
  <c r="BN678" i="6"/>
  <c r="BM678" i="6"/>
  <c r="BL678" i="6"/>
  <c r="BK678" i="6"/>
  <c r="BJ678" i="6"/>
  <c r="BH678" i="6"/>
  <c r="V678" i="6"/>
  <c r="X678" i="6" s="1"/>
  <c r="BN677" i="6"/>
  <c r="BL677" i="6"/>
  <c r="BH677" i="6"/>
  <c r="BG677" i="6"/>
  <c r="BN676" i="6"/>
  <c r="BM676" i="6"/>
  <c r="BL676" i="6"/>
  <c r="BJ676" i="6"/>
  <c r="BH676" i="6"/>
  <c r="BN675" i="6"/>
  <c r="BL675" i="6"/>
  <c r="BJ675" i="6"/>
  <c r="BI675" i="6"/>
  <c r="BH675" i="6"/>
  <c r="BG675" i="6"/>
  <c r="BF675" i="6"/>
  <c r="BN674" i="6"/>
  <c r="BM674" i="6"/>
  <c r="BL674" i="6"/>
  <c r="BK674" i="6"/>
  <c r="BJ674" i="6"/>
  <c r="BH674" i="6"/>
  <c r="V674" i="6"/>
  <c r="X674" i="6" s="1"/>
  <c r="BN673" i="6"/>
  <c r="BL673" i="6"/>
  <c r="BJ673" i="6"/>
  <c r="BH673" i="6"/>
  <c r="BG673" i="6"/>
  <c r="BN672" i="6"/>
  <c r="BM672" i="6"/>
  <c r="BL672" i="6"/>
  <c r="BJ672" i="6"/>
  <c r="BH672" i="6"/>
  <c r="BF672" i="6"/>
  <c r="BN671" i="6"/>
  <c r="BM671" i="6"/>
  <c r="BL671" i="6"/>
  <c r="BK671" i="6"/>
  <c r="BJ671" i="6"/>
  <c r="BG671" i="6"/>
  <c r="BF671" i="6"/>
  <c r="BN670" i="6"/>
  <c r="BM670" i="6"/>
  <c r="BL670" i="6"/>
  <c r="BJ670" i="6"/>
  <c r="BH670" i="6"/>
  <c r="BF670" i="6"/>
  <c r="AK670" i="6"/>
  <c r="AM670" i="6" s="1"/>
  <c r="BN669" i="6"/>
  <c r="BL669" i="6"/>
  <c r="BH669" i="6"/>
  <c r="BG669" i="6"/>
  <c r="BF669" i="6"/>
  <c r="BN668" i="6"/>
  <c r="BM668" i="6"/>
  <c r="BL668" i="6"/>
  <c r="BJ668" i="6"/>
  <c r="BH668" i="6"/>
  <c r="BN667" i="6"/>
  <c r="BL667" i="6"/>
  <c r="BJ667" i="6"/>
  <c r="BH667" i="6"/>
  <c r="BG667" i="6"/>
  <c r="BF667" i="6"/>
  <c r="BN666" i="6"/>
  <c r="BM666" i="6"/>
  <c r="BL666" i="6"/>
  <c r="BJ666" i="6"/>
  <c r="BI666" i="6"/>
  <c r="BH666" i="6"/>
  <c r="BF666" i="6"/>
  <c r="BN665" i="6"/>
  <c r="BL665" i="6"/>
  <c r="BK665" i="6"/>
  <c r="BJ665" i="6"/>
  <c r="BH665" i="6"/>
  <c r="BG665" i="6"/>
  <c r="BN664" i="6"/>
  <c r="BM664" i="6"/>
  <c r="BL664" i="6"/>
  <c r="BJ664" i="6"/>
  <c r="BI664" i="6"/>
  <c r="BH664" i="6"/>
  <c r="BE664" i="6"/>
  <c r="BN663" i="6"/>
  <c r="BL663" i="6"/>
  <c r="BJ663" i="6"/>
  <c r="BG663" i="6"/>
  <c r="BF663" i="6"/>
  <c r="BN662" i="6"/>
  <c r="BM662" i="6"/>
  <c r="BL662" i="6"/>
  <c r="BJ662" i="6"/>
  <c r="BH662" i="6"/>
  <c r="BF662" i="6"/>
  <c r="BE662" i="6"/>
  <c r="BN661" i="6"/>
  <c r="BL661" i="6"/>
  <c r="BH661" i="6"/>
  <c r="BG661" i="6"/>
  <c r="BF661" i="6"/>
  <c r="V661" i="6"/>
  <c r="X661" i="6" s="1"/>
  <c r="BN660" i="6"/>
  <c r="BM660" i="6"/>
  <c r="BL660" i="6"/>
  <c r="BJ660" i="6"/>
  <c r="BH660" i="6"/>
  <c r="BN659" i="6"/>
  <c r="BL659" i="6"/>
  <c r="BJ659" i="6"/>
  <c r="BI659" i="6"/>
  <c r="BH659" i="6"/>
  <c r="BG659" i="6"/>
  <c r="BN658" i="6"/>
  <c r="BM658" i="6"/>
  <c r="BL658" i="6"/>
  <c r="BJ658" i="6"/>
  <c r="BH658" i="6"/>
  <c r="BF658" i="6"/>
  <c r="BN657" i="6"/>
  <c r="BM657" i="6"/>
  <c r="BL657" i="6"/>
  <c r="BJ657" i="6"/>
  <c r="BH657" i="6"/>
  <c r="BG657" i="6"/>
  <c r="BN656" i="6"/>
  <c r="BM656" i="6"/>
  <c r="BL656" i="6"/>
  <c r="BJ656" i="6"/>
  <c r="BH656" i="6"/>
  <c r="BF656" i="6"/>
  <c r="BN655" i="6"/>
  <c r="BM655" i="6"/>
  <c r="BL655" i="6"/>
  <c r="BJ655" i="6"/>
  <c r="BG655" i="6"/>
  <c r="BN654" i="6"/>
  <c r="BM654" i="6"/>
  <c r="BL654" i="6"/>
  <c r="BJ654" i="6"/>
  <c r="BH654" i="6"/>
  <c r="BN653" i="6"/>
  <c r="BL653" i="6"/>
  <c r="BH653" i="6"/>
  <c r="BG653" i="6"/>
  <c r="BN652" i="6"/>
  <c r="BM652" i="6"/>
  <c r="BL652" i="6"/>
  <c r="BJ652" i="6"/>
  <c r="BH652" i="6"/>
  <c r="BF652" i="6"/>
  <c r="BN651" i="6"/>
  <c r="BL651" i="6"/>
  <c r="BJ651" i="6"/>
  <c r="BI651" i="6"/>
  <c r="BH651" i="6"/>
  <c r="BG651" i="6"/>
  <c r="BF651" i="6"/>
  <c r="BN650" i="6"/>
  <c r="BM650" i="6"/>
  <c r="BL650" i="6"/>
  <c r="BJ650" i="6"/>
  <c r="BH650" i="6"/>
  <c r="BF650" i="6"/>
  <c r="BN649" i="6"/>
  <c r="BL649" i="6"/>
  <c r="BJ649" i="6"/>
  <c r="BH649" i="6"/>
  <c r="BG649" i="6"/>
  <c r="BN648" i="6"/>
  <c r="BM648" i="6"/>
  <c r="BL648" i="6"/>
  <c r="BJ648" i="6"/>
  <c r="BH648" i="6"/>
  <c r="BN647" i="6"/>
  <c r="BL647" i="6"/>
  <c r="BJ647" i="6"/>
  <c r="BG647" i="6"/>
  <c r="BN646" i="6"/>
  <c r="BM646" i="6"/>
  <c r="BL646" i="6"/>
  <c r="BJ646" i="6"/>
  <c r="BH646" i="6"/>
  <c r="BN645" i="6"/>
  <c r="BL645" i="6"/>
  <c r="BK645" i="6"/>
  <c r="BH645" i="6"/>
  <c r="BG645" i="6"/>
  <c r="BN644" i="6"/>
  <c r="BM644" i="6"/>
  <c r="BL644" i="6"/>
  <c r="BJ644" i="6"/>
  <c r="BH644" i="6"/>
  <c r="BF644" i="6"/>
  <c r="BN643" i="6"/>
  <c r="BL643" i="6"/>
  <c r="BJ643" i="6"/>
  <c r="BI643" i="6"/>
  <c r="BH643" i="6"/>
  <c r="BG643" i="6"/>
  <c r="BN642" i="6"/>
  <c r="BM642" i="6"/>
  <c r="BL642" i="6"/>
  <c r="BJ642" i="6"/>
  <c r="BH642" i="6"/>
  <c r="BN641" i="6"/>
  <c r="BL641" i="6"/>
  <c r="BJ641" i="6"/>
  <c r="BH641" i="6"/>
  <c r="BG641" i="6"/>
  <c r="BN640" i="6"/>
  <c r="BM640" i="6"/>
  <c r="BL640" i="6"/>
  <c r="BJ640" i="6"/>
  <c r="BH640" i="6"/>
  <c r="BN639" i="6"/>
  <c r="BL639" i="6"/>
  <c r="BJ639" i="6"/>
  <c r="BI639" i="6"/>
  <c r="BN638" i="6"/>
  <c r="BM638" i="6"/>
  <c r="BL638" i="6"/>
  <c r="BK638" i="6"/>
  <c r="BJ638" i="6"/>
  <c r="BH638" i="6"/>
  <c r="BE638" i="6"/>
  <c r="BN637" i="6"/>
  <c r="BL637" i="6"/>
  <c r="BH637" i="6"/>
  <c r="BG637" i="6"/>
  <c r="BN636" i="6"/>
  <c r="BM636" i="6"/>
  <c r="BL636" i="6"/>
  <c r="BJ636" i="6"/>
  <c r="BH636" i="6"/>
  <c r="BF636" i="6"/>
  <c r="BN635" i="6"/>
  <c r="BL635" i="6"/>
  <c r="BJ635" i="6"/>
  <c r="BI635" i="6"/>
  <c r="BH635" i="6"/>
  <c r="BG635" i="6"/>
  <c r="BF635" i="6"/>
  <c r="BN634" i="6"/>
  <c r="BM634" i="6"/>
  <c r="BL634" i="6"/>
  <c r="BK634" i="6"/>
  <c r="BJ634" i="6"/>
  <c r="BH634" i="6"/>
  <c r="BN633" i="6"/>
  <c r="BL633" i="6"/>
  <c r="BJ633" i="6"/>
  <c r="BH633" i="6"/>
  <c r="BG633" i="6"/>
  <c r="BN632" i="6"/>
  <c r="BM632" i="6"/>
  <c r="BL632" i="6"/>
  <c r="BJ632" i="6"/>
  <c r="BH632" i="6"/>
  <c r="BF632" i="6"/>
  <c r="BN631" i="6"/>
  <c r="BL631" i="6"/>
  <c r="BJ631" i="6"/>
  <c r="BG631" i="6"/>
  <c r="BF631" i="6"/>
  <c r="BN630" i="6"/>
  <c r="BM630" i="6"/>
  <c r="BL630" i="6"/>
  <c r="BK630" i="6"/>
  <c r="BJ630" i="6"/>
  <c r="BH630" i="6"/>
  <c r="BE630" i="6"/>
  <c r="BN629" i="6"/>
  <c r="BL629" i="6"/>
  <c r="BH629" i="6"/>
  <c r="BG629" i="6"/>
  <c r="BN628" i="6"/>
  <c r="BM628" i="6"/>
  <c r="BL628" i="6"/>
  <c r="BJ628" i="6"/>
  <c r="BH628" i="6"/>
  <c r="BN627" i="6"/>
  <c r="BL627" i="6"/>
  <c r="BK627" i="6"/>
  <c r="BJ627" i="6"/>
  <c r="BH627" i="6"/>
  <c r="BG627" i="6"/>
  <c r="BF627" i="6"/>
  <c r="BN626" i="6"/>
  <c r="BM626" i="6"/>
  <c r="BL626" i="6"/>
  <c r="BK626" i="6"/>
  <c r="BJ626" i="6"/>
  <c r="BH626" i="6"/>
  <c r="BN625" i="6"/>
  <c r="BL625" i="6"/>
  <c r="BJ625" i="6"/>
  <c r="BH625" i="6"/>
  <c r="BG625" i="6"/>
  <c r="BN624" i="6"/>
  <c r="BM624" i="6"/>
  <c r="BL624" i="6"/>
  <c r="BJ624" i="6"/>
  <c r="BI624" i="6"/>
  <c r="BH624" i="6"/>
  <c r="BF624" i="6"/>
  <c r="BE624" i="6"/>
  <c r="BN623" i="6"/>
  <c r="BL623" i="6"/>
  <c r="BJ623" i="6"/>
  <c r="BG623" i="6"/>
  <c r="BF623" i="6"/>
  <c r="BN622" i="6"/>
  <c r="BM622" i="6"/>
  <c r="BL622" i="6"/>
  <c r="BK622" i="6"/>
  <c r="BJ622" i="6"/>
  <c r="BH622" i="6"/>
  <c r="BN621" i="6"/>
  <c r="BL621" i="6"/>
  <c r="BH621" i="6"/>
  <c r="BG621" i="6"/>
  <c r="BF621" i="6"/>
  <c r="BN620" i="6"/>
  <c r="BM620" i="6"/>
  <c r="BL620" i="6"/>
  <c r="BJ620" i="6"/>
  <c r="BH620" i="6"/>
  <c r="BN619" i="6"/>
  <c r="BL619" i="6"/>
  <c r="BK619" i="6"/>
  <c r="BJ619" i="6"/>
  <c r="BI619" i="6"/>
  <c r="BH619" i="6"/>
  <c r="BG619" i="6"/>
  <c r="BN618" i="6"/>
  <c r="BM618" i="6"/>
  <c r="BL618" i="6"/>
  <c r="BK618" i="6"/>
  <c r="BJ618" i="6"/>
  <c r="BH618" i="6"/>
  <c r="BN617" i="6"/>
  <c r="BL617" i="6"/>
  <c r="BJ617" i="6"/>
  <c r="BH617" i="6"/>
  <c r="BG617" i="6"/>
  <c r="BN616" i="6"/>
  <c r="BM616" i="6"/>
  <c r="BL616" i="6"/>
  <c r="BJ616" i="6"/>
  <c r="BH616" i="6"/>
  <c r="BN615" i="6"/>
  <c r="BL615" i="6"/>
  <c r="BK615" i="6"/>
  <c r="BJ615" i="6"/>
  <c r="BI615" i="6"/>
  <c r="BG615" i="6"/>
  <c r="BF615" i="6"/>
  <c r="BN614" i="6"/>
  <c r="BM614" i="6"/>
  <c r="BL614" i="6"/>
  <c r="BK614" i="6"/>
  <c r="BJ614" i="6"/>
  <c r="BH614" i="6"/>
  <c r="BN613" i="6"/>
  <c r="BL613" i="6"/>
  <c r="BH613" i="6"/>
  <c r="BG613" i="6"/>
  <c r="BE613" i="6"/>
  <c r="BN612" i="6"/>
  <c r="BM612" i="6"/>
  <c r="BL612" i="6"/>
  <c r="BJ612" i="6"/>
  <c r="BH612" i="6"/>
  <c r="BF612" i="6"/>
  <c r="BN611" i="6"/>
  <c r="BL611" i="6"/>
  <c r="BJ611" i="6"/>
  <c r="BI611" i="6"/>
  <c r="BH611" i="6"/>
  <c r="BG611" i="6"/>
  <c r="BN610" i="6"/>
  <c r="BM610" i="6"/>
  <c r="BL610" i="6"/>
  <c r="BK610" i="6"/>
  <c r="BJ610" i="6"/>
  <c r="BH610" i="6"/>
  <c r="BN609" i="6"/>
  <c r="BL609" i="6"/>
  <c r="BJ609" i="6"/>
  <c r="BH609" i="6"/>
  <c r="BG609" i="6"/>
  <c r="BN608" i="6"/>
  <c r="BM608" i="6"/>
  <c r="BL608" i="6"/>
  <c r="BJ608" i="6"/>
  <c r="BH608" i="6"/>
  <c r="BF608" i="6"/>
  <c r="BN607" i="6"/>
  <c r="BL607" i="6"/>
  <c r="BJ607" i="6"/>
  <c r="BI607" i="6"/>
  <c r="BG607" i="6"/>
  <c r="BN606" i="6"/>
  <c r="BM606" i="6"/>
  <c r="BL606" i="6"/>
  <c r="BK606" i="6"/>
  <c r="BJ606" i="6"/>
  <c r="BH606" i="6"/>
  <c r="BF606" i="6"/>
  <c r="BN605" i="6"/>
  <c r="BL605" i="6"/>
  <c r="BH605" i="6"/>
  <c r="BG605" i="6"/>
  <c r="BN604" i="6"/>
  <c r="BM604" i="6"/>
  <c r="BL604" i="6"/>
  <c r="BJ604" i="6"/>
  <c r="BH604" i="6"/>
  <c r="BF604" i="6"/>
  <c r="BN603" i="6"/>
  <c r="BL603" i="6"/>
  <c r="BJ603" i="6"/>
  <c r="BH603" i="6"/>
  <c r="BG603" i="6"/>
  <c r="BN602" i="6"/>
  <c r="BM602" i="6"/>
  <c r="BL602" i="6"/>
  <c r="BK602" i="6"/>
  <c r="BJ602" i="6"/>
  <c r="BI602" i="6"/>
  <c r="BH602" i="6"/>
  <c r="BN601" i="6"/>
  <c r="BL601" i="6"/>
  <c r="BJ601" i="6"/>
  <c r="BH601" i="6"/>
  <c r="BG601" i="6"/>
  <c r="BN600" i="6"/>
  <c r="BM600" i="6"/>
  <c r="BL600" i="6"/>
  <c r="BJ600" i="6"/>
  <c r="BH600" i="6"/>
  <c r="BF600" i="6"/>
  <c r="BE600" i="6"/>
  <c r="BN599" i="6"/>
  <c r="BL599" i="6"/>
  <c r="BK599" i="6"/>
  <c r="BJ599" i="6"/>
  <c r="BI599" i="6"/>
  <c r="BG599" i="6"/>
  <c r="BF599" i="6"/>
  <c r="BN598" i="6"/>
  <c r="BM598" i="6"/>
  <c r="BL598" i="6"/>
  <c r="BK598" i="6"/>
  <c r="BJ598" i="6"/>
  <c r="BH598" i="6"/>
  <c r="BN597" i="6"/>
  <c r="BL597" i="6"/>
  <c r="BH597" i="6"/>
  <c r="BG597" i="6"/>
  <c r="BN596" i="6"/>
  <c r="BM596" i="6"/>
  <c r="BL596" i="6"/>
  <c r="BJ596" i="6"/>
  <c r="BH596" i="6"/>
  <c r="BN595" i="6"/>
  <c r="BL595" i="6"/>
  <c r="BJ595" i="6"/>
  <c r="BH595" i="6"/>
  <c r="BG595" i="6"/>
  <c r="BN594" i="6"/>
  <c r="BM594" i="6"/>
  <c r="BL594" i="6"/>
  <c r="BJ594" i="6"/>
  <c r="BH594" i="6"/>
  <c r="BN593" i="6"/>
  <c r="BL593" i="6"/>
  <c r="BJ593" i="6"/>
  <c r="BH593" i="6"/>
  <c r="BG593" i="6"/>
  <c r="BN592" i="6"/>
  <c r="BM592" i="6"/>
  <c r="BL592" i="6"/>
  <c r="BJ592" i="6"/>
  <c r="BH592" i="6"/>
  <c r="BE592" i="6"/>
  <c r="BN591" i="6"/>
  <c r="BL591" i="6"/>
  <c r="BJ591" i="6"/>
  <c r="BI591" i="6"/>
  <c r="BF591" i="6"/>
  <c r="BN590" i="6"/>
  <c r="BM590" i="6"/>
  <c r="BL590" i="6"/>
  <c r="BK590" i="6"/>
  <c r="BJ590" i="6"/>
  <c r="BH590" i="6"/>
  <c r="BF590" i="6"/>
  <c r="BN589" i="6"/>
  <c r="BL589" i="6"/>
  <c r="BH589" i="6"/>
  <c r="BG589" i="6"/>
  <c r="BF589" i="6"/>
  <c r="BN588" i="6"/>
  <c r="BM588" i="6"/>
  <c r="BL588" i="6"/>
  <c r="BJ588" i="6"/>
  <c r="BH588" i="6"/>
  <c r="BF588" i="6"/>
  <c r="BN587" i="6"/>
  <c r="BL587" i="6"/>
  <c r="BJ587" i="6"/>
  <c r="BH587" i="6"/>
  <c r="BG587" i="6"/>
  <c r="BN586" i="6"/>
  <c r="BM586" i="6"/>
  <c r="BL586" i="6"/>
  <c r="BJ586" i="6"/>
  <c r="BI586" i="6"/>
  <c r="BH586" i="6"/>
  <c r="BN585" i="6"/>
  <c r="BL585" i="6"/>
  <c r="BJ585" i="6"/>
  <c r="BH585" i="6"/>
  <c r="BG585" i="6"/>
  <c r="BN584" i="6"/>
  <c r="BM584" i="6"/>
  <c r="BL584" i="6"/>
  <c r="BJ584" i="6"/>
  <c r="BH584" i="6"/>
  <c r="BF584" i="6"/>
  <c r="BN583" i="6"/>
  <c r="BL583" i="6"/>
  <c r="BJ583" i="6"/>
  <c r="BI583" i="6"/>
  <c r="BN582" i="6"/>
  <c r="BM582" i="6"/>
  <c r="BL582" i="6"/>
  <c r="BK582" i="6"/>
  <c r="BJ582" i="6"/>
  <c r="BH582" i="6"/>
  <c r="BN581" i="6"/>
  <c r="BL581" i="6"/>
  <c r="BH581" i="6"/>
  <c r="BG581" i="6"/>
  <c r="BN580" i="6"/>
  <c r="BM580" i="6"/>
  <c r="BL580" i="6"/>
  <c r="BJ580" i="6"/>
  <c r="BH580" i="6"/>
  <c r="BF580" i="6"/>
  <c r="BN579" i="6"/>
  <c r="BL579" i="6"/>
  <c r="BJ579" i="6"/>
  <c r="BH579" i="6"/>
  <c r="BG579" i="6"/>
  <c r="BF579" i="6"/>
  <c r="BN578" i="6"/>
  <c r="BM578" i="6"/>
  <c r="BL578" i="6"/>
  <c r="BJ578" i="6"/>
  <c r="BH578" i="6"/>
  <c r="BF578" i="6"/>
  <c r="BN577" i="6"/>
  <c r="BL577" i="6"/>
  <c r="BJ577" i="6"/>
  <c r="BH577" i="6"/>
  <c r="BG577" i="6"/>
  <c r="BN576" i="6"/>
  <c r="BM576" i="6"/>
  <c r="BL576" i="6"/>
  <c r="BJ576" i="6"/>
  <c r="BH576" i="6"/>
  <c r="BF576" i="6"/>
  <c r="BN575" i="6"/>
  <c r="BL575" i="6"/>
  <c r="BK575" i="6"/>
  <c r="BJ575" i="6"/>
  <c r="BI575" i="6"/>
  <c r="BN574" i="6"/>
  <c r="BM574" i="6"/>
  <c r="BL574" i="6"/>
  <c r="BK574" i="6"/>
  <c r="BJ574" i="6"/>
  <c r="BH574" i="6"/>
  <c r="BF574" i="6"/>
  <c r="BN573" i="6"/>
  <c r="BL573" i="6"/>
  <c r="BH573" i="6"/>
  <c r="BG573" i="6"/>
  <c r="BN572" i="6"/>
  <c r="BM572" i="6"/>
  <c r="BL572" i="6"/>
  <c r="BJ572" i="6"/>
  <c r="BH572" i="6"/>
  <c r="BN571" i="6"/>
  <c r="BL571" i="6"/>
  <c r="BJ571" i="6"/>
  <c r="BH571" i="6"/>
  <c r="BG571" i="6"/>
  <c r="BF571" i="6"/>
  <c r="BN570" i="6"/>
  <c r="BM570" i="6"/>
  <c r="BL570" i="6"/>
  <c r="BJ570" i="6"/>
  <c r="BH570" i="6"/>
  <c r="BF570" i="6"/>
  <c r="AK570" i="6"/>
  <c r="AM570" i="6" s="1"/>
  <c r="BN569" i="6"/>
  <c r="BL569" i="6"/>
  <c r="BJ569" i="6"/>
  <c r="BH569" i="6"/>
  <c r="BG569" i="6"/>
  <c r="BN568" i="6"/>
  <c r="BM568" i="6"/>
  <c r="BL568" i="6"/>
  <c r="BJ568" i="6"/>
  <c r="BH568" i="6"/>
  <c r="BN567" i="6"/>
  <c r="BL567" i="6"/>
  <c r="BJ567" i="6"/>
  <c r="BI567" i="6"/>
  <c r="BG567" i="6"/>
  <c r="BN566" i="6"/>
  <c r="BM566" i="6"/>
  <c r="BL566" i="6"/>
  <c r="BK566" i="6"/>
  <c r="BJ566" i="6"/>
  <c r="BH566" i="6"/>
  <c r="BF566" i="6"/>
  <c r="BN565" i="6"/>
  <c r="BL565" i="6"/>
  <c r="BH565" i="6"/>
  <c r="BG565" i="6"/>
  <c r="BN564" i="6"/>
  <c r="BM564" i="6"/>
  <c r="BL564" i="6"/>
  <c r="BJ564" i="6"/>
  <c r="BH564" i="6"/>
  <c r="BE564" i="6"/>
  <c r="BN563" i="6"/>
  <c r="BL563" i="6"/>
  <c r="BJ563" i="6"/>
  <c r="BH563" i="6"/>
  <c r="BG563" i="6"/>
  <c r="BN562" i="6"/>
  <c r="BM562" i="6"/>
  <c r="BL562" i="6"/>
  <c r="BK562" i="6"/>
  <c r="BJ562" i="6"/>
  <c r="BH562" i="6"/>
  <c r="BF562" i="6"/>
  <c r="BN561" i="6"/>
  <c r="BL561" i="6"/>
  <c r="BJ561" i="6"/>
  <c r="BH561" i="6"/>
  <c r="BG561" i="6"/>
  <c r="BN560" i="6"/>
  <c r="BM560" i="6"/>
  <c r="BL560" i="6"/>
  <c r="BJ560" i="6"/>
  <c r="BH560" i="6"/>
  <c r="BF560" i="6"/>
  <c r="BN559" i="6"/>
  <c r="BL559" i="6"/>
  <c r="BJ559" i="6"/>
  <c r="BG559" i="6"/>
  <c r="BN558" i="6"/>
  <c r="BM558" i="6"/>
  <c r="BL558" i="6"/>
  <c r="BJ558" i="6"/>
  <c r="BH558" i="6"/>
  <c r="BF558" i="6"/>
  <c r="BN557" i="6"/>
  <c r="BL557" i="6"/>
  <c r="BK557" i="6"/>
  <c r="BH557" i="6"/>
  <c r="BG557" i="6"/>
  <c r="BF557" i="6"/>
  <c r="BN556" i="6"/>
  <c r="BM556" i="6"/>
  <c r="BL556" i="6"/>
  <c r="BJ556" i="6"/>
  <c r="BI556" i="6"/>
  <c r="BH556" i="6"/>
  <c r="BN555" i="6"/>
  <c r="BL555" i="6"/>
  <c r="BJ555" i="6"/>
  <c r="BI555" i="6"/>
  <c r="BH555" i="6"/>
  <c r="BG555" i="6"/>
  <c r="BF555" i="6"/>
  <c r="BN554" i="6"/>
  <c r="BM554" i="6"/>
  <c r="BL554" i="6"/>
  <c r="BK554" i="6"/>
  <c r="BJ554" i="6"/>
  <c r="BH554" i="6"/>
  <c r="BN553" i="6"/>
  <c r="BL553" i="6"/>
  <c r="BJ553" i="6"/>
  <c r="BH553" i="6"/>
  <c r="BG553" i="6"/>
  <c r="BN552" i="6"/>
  <c r="BM552" i="6"/>
  <c r="BL552" i="6"/>
  <c r="BJ552" i="6"/>
  <c r="BH552" i="6"/>
  <c r="BN551" i="6"/>
  <c r="BL551" i="6"/>
  <c r="BJ551" i="6"/>
  <c r="BG551" i="6"/>
  <c r="BN550" i="6"/>
  <c r="BM550" i="6"/>
  <c r="BL550" i="6"/>
  <c r="BJ550" i="6"/>
  <c r="BH550" i="6"/>
  <c r="BE550" i="6"/>
  <c r="BN549" i="6"/>
  <c r="BL549" i="6"/>
  <c r="BH549" i="6"/>
  <c r="BG549" i="6"/>
  <c r="BN548" i="6"/>
  <c r="BM548" i="6"/>
  <c r="BL548" i="6"/>
  <c r="BJ548" i="6"/>
  <c r="BH548" i="6"/>
  <c r="BF548" i="6"/>
  <c r="BN547" i="6"/>
  <c r="BL547" i="6"/>
  <c r="BJ547" i="6"/>
  <c r="BI547" i="6"/>
  <c r="BH547" i="6"/>
  <c r="BG547" i="6"/>
  <c r="BF547" i="6"/>
  <c r="BN546" i="6"/>
  <c r="BM546" i="6"/>
  <c r="BL546" i="6"/>
  <c r="BK546" i="6"/>
  <c r="BJ546" i="6"/>
  <c r="BH546" i="6"/>
  <c r="BF546" i="6"/>
  <c r="BN545" i="6"/>
  <c r="BL545" i="6"/>
  <c r="BJ545" i="6"/>
  <c r="BH545" i="6"/>
  <c r="BG545" i="6"/>
  <c r="BN544" i="6"/>
  <c r="BM544" i="6"/>
  <c r="BL544" i="6"/>
  <c r="BJ544" i="6"/>
  <c r="BH544" i="6"/>
  <c r="BN543" i="6"/>
  <c r="BL543" i="6"/>
  <c r="BK543" i="6"/>
  <c r="BJ543" i="6"/>
  <c r="BN542" i="6"/>
  <c r="BM542" i="6"/>
  <c r="BL542" i="6"/>
  <c r="BJ542" i="6"/>
  <c r="BH542" i="6"/>
  <c r="BN541" i="6"/>
  <c r="BL541" i="6"/>
  <c r="BK541" i="6"/>
  <c r="BH541" i="6"/>
  <c r="BG541" i="6"/>
  <c r="BN540" i="6"/>
  <c r="BM540" i="6"/>
  <c r="BL540" i="6"/>
  <c r="BJ540" i="6"/>
  <c r="BH540" i="6"/>
  <c r="BN539" i="6"/>
  <c r="BL539" i="6"/>
  <c r="BJ539" i="6"/>
  <c r="BI539" i="6"/>
  <c r="BN538" i="6"/>
  <c r="BM538" i="6"/>
  <c r="BL538" i="6"/>
  <c r="BK538" i="6"/>
  <c r="BJ538" i="6"/>
  <c r="BH538" i="6"/>
  <c r="BN537" i="6"/>
  <c r="BL537" i="6"/>
  <c r="BJ537" i="6"/>
  <c r="BH537" i="6"/>
  <c r="BG537" i="6"/>
  <c r="BN536" i="6"/>
  <c r="BM536" i="6"/>
  <c r="BL536" i="6"/>
  <c r="BJ536" i="6"/>
  <c r="BH536" i="6"/>
  <c r="BN535" i="6"/>
  <c r="BL535" i="6"/>
  <c r="BJ535" i="6"/>
  <c r="BI535" i="6"/>
  <c r="BG535" i="6"/>
  <c r="BF535" i="6"/>
  <c r="BN534" i="6"/>
  <c r="BM534" i="6"/>
  <c r="BL534" i="6"/>
  <c r="BK534" i="6"/>
  <c r="BJ534" i="6"/>
  <c r="BH534" i="6"/>
  <c r="BF534" i="6"/>
  <c r="V534" i="6"/>
  <c r="X534" i="6" s="1"/>
  <c r="BN533" i="6"/>
  <c r="BL533" i="6"/>
  <c r="BH533" i="6"/>
  <c r="BG533" i="6"/>
  <c r="BN532" i="6"/>
  <c r="BM532" i="6"/>
  <c r="BL532" i="6"/>
  <c r="BJ532" i="6"/>
  <c r="BH532" i="6"/>
  <c r="BF532" i="6"/>
  <c r="BN531" i="6"/>
  <c r="BL531" i="6"/>
  <c r="BJ531" i="6"/>
  <c r="BN530" i="6"/>
  <c r="BM530" i="6"/>
  <c r="BL530" i="6"/>
  <c r="BK530" i="6"/>
  <c r="BJ530" i="6"/>
  <c r="BH530" i="6"/>
  <c r="BF530" i="6"/>
  <c r="BN529" i="6"/>
  <c r="BL529" i="6"/>
  <c r="BJ529" i="6"/>
  <c r="BH529" i="6"/>
  <c r="BG529" i="6"/>
  <c r="BN528" i="6"/>
  <c r="BM528" i="6"/>
  <c r="BL528" i="6"/>
  <c r="BJ528" i="6"/>
  <c r="BH528" i="6"/>
  <c r="BN527" i="6"/>
  <c r="BL527" i="6"/>
  <c r="BK527" i="6"/>
  <c r="BJ527" i="6"/>
  <c r="BG527" i="6"/>
  <c r="BN526" i="6"/>
  <c r="BM526" i="6"/>
  <c r="BL526" i="6"/>
  <c r="BJ526" i="6"/>
  <c r="BH526" i="6"/>
  <c r="BF526" i="6"/>
  <c r="BN525" i="6"/>
  <c r="BL525" i="6"/>
  <c r="BH525" i="6"/>
  <c r="BG525" i="6"/>
  <c r="BN524" i="6"/>
  <c r="BM524" i="6"/>
  <c r="BL524" i="6"/>
  <c r="BJ524" i="6"/>
  <c r="BH524" i="6"/>
  <c r="BF524" i="6"/>
  <c r="BN523" i="6"/>
  <c r="BM523" i="6"/>
  <c r="BL523" i="6"/>
  <c r="BJ523" i="6"/>
  <c r="BI523" i="6"/>
  <c r="BG523" i="6"/>
  <c r="BN522" i="6"/>
  <c r="BM522" i="6"/>
  <c r="BL522" i="6"/>
  <c r="BK522" i="6"/>
  <c r="BJ522" i="6"/>
  <c r="BH522" i="6"/>
  <c r="BN521" i="6"/>
  <c r="BL521" i="6"/>
  <c r="BJ521" i="6"/>
  <c r="BH521" i="6"/>
  <c r="BG521" i="6"/>
  <c r="BN520" i="6"/>
  <c r="BM520" i="6"/>
  <c r="BL520" i="6"/>
  <c r="BJ520" i="6"/>
  <c r="BH520" i="6"/>
  <c r="BN519" i="6"/>
  <c r="BL519" i="6"/>
  <c r="BJ519" i="6"/>
  <c r="BI519" i="6"/>
  <c r="BN518" i="6"/>
  <c r="BM518" i="6"/>
  <c r="BL518" i="6"/>
  <c r="BK518" i="6"/>
  <c r="BJ518" i="6"/>
  <c r="BH518" i="6"/>
  <c r="BF518" i="6"/>
  <c r="BE518" i="6"/>
  <c r="BN517" i="6"/>
  <c r="BM517" i="6"/>
  <c r="BL517" i="6"/>
  <c r="BH517" i="6"/>
  <c r="BG517" i="6"/>
  <c r="BN516" i="6"/>
  <c r="BM516" i="6"/>
  <c r="BL516" i="6"/>
  <c r="BJ516" i="6"/>
  <c r="BH516" i="6"/>
  <c r="BF516" i="6"/>
  <c r="BN515" i="6"/>
  <c r="BL515" i="6"/>
  <c r="BJ515" i="6"/>
  <c r="BI515" i="6"/>
  <c r="BH515" i="6"/>
  <c r="BG515" i="6"/>
  <c r="BN514" i="6"/>
  <c r="BM514" i="6"/>
  <c r="BL514" i="6"/>
  <c r="BJ514" i="6"/>
  <c r="BH514" i="6"/>
  <c r="BF514" i="6"/>
  <c r="BN513" i="6"/>
  <c r="BL513" i="6"/>
  <c r="BJ513" i="6"/>
  <c r="BH513" i="6"/>
  <c r="BG513" i="6"/>
  <c r="BN512" i="6"/>
  <c r="BM512" i="6"/>
  <c r="BL512" i="6"/>
  <c r="BJ512" i="6"/>
  <c r="BI512" i="6"/>
  <c r="BH512" i="6"/>
  <c r="BN511" i="6"/>
  <c r="BL511" i="6"/>
  <c r="BJ511" i="6"/>
  <c r="BI511" i="6"/>
  <c r="BG511" i="6"/>
  <c r="BN510" i="6"/>
  <c r="BM510" i="6"/>
  <c r="BL510" i="6"/>
  <c r="BK510" i="6"/>
  <c r="BJ510" i="6"/>
  <c r="BH510" i="6"/>
  <c r="BN509" i="6"/>
  <c r="BL509" i="6"/>
  <c r="BK509" i="6"/>
  <c r="BH509" i="6"/>
  <c r="BG509" i="6"/>
  <c r="BF509" i="6"/>
  <c r="BN508" i="6"/>
  <c r="BM508" i="6"/>
  <c r="BL508" i="6"/>
  <c r="BJ508" i="6"/>
  <c r="BH508" i="6"/>
  <c r="BF508" i="6"/>
  <c r="BN507" i="6"/>
  <c r="BL507" i="6"/>
  <c r="BJ507" i="6"/>
  <c r="BH507" i="6"/>
  <c r="BF507" i="6"/>
  <c r="BN506" i="6"/>
  <c r="BM506" i="6"/>
  <c r="BL506" i="6"/>
  <c r="BJ506" i="6"/>
  <c r="BH506" i="6"/>
  <c r="BF506" i="6"/>
  <c r="BN505" i="6"/>
  <c r="BL505" i="6"/>
  <c r="BH505" i="6"/>
  <c r="BG505" i="6"/>
  <c r="BN504" i="6"/>
  <c r="BM504" i="6"/>
  <c r="BL504" i="6"/>
  <c r="BJ504" i="6"/>
  <c r="BH504" i="6"/>
  <c r="BF504" i="6"/>
  <c r="BN503" i="6"/>
  <c r="BL503" i="6"/>
  <c r="BJ503" i="6"/>
  <c r="BI503" i="6"/>
  <c r="BG503" i="6"/>
  <c r="BN502" i="6"/>
  <c r="BM502" i="6"/>
  <c r="BL502" i="6"/>
  <c r="BK502" i="6"/>
  <c r="BJ502" i="6"/>
  <c r="BH502" i="6"/>
  <c r="BF502" i="6"/>
  <c r="AK502" i="6"/>
  <c r="AM502" i="6" s="1"/>
  <c r="BN501" i="6"/>
  <c r="BL501" i="6"/>
  <c r="BH501" i="6"/>
  <c r="BG501" i="6"/>
  <c r="BN500" i="6"/>
  <c r="BM500" i="6"/>
  <c r="BL500" i="6"/>
  <c r="BJ500" i="6"/>
  <c r="BH500" i="6"/>
  <c r="BF500" i="6"/>
  <c r="BN499" i="6"/>
  <c r="BL499" i="6"/>
  <c r="BJ499" i="6"/>
  <c r="BF499" i="6"/>
  <c r="BN498" i="6"/>
  <c r="BM498" i="6"/>
  <c r="BL498" i="6"/>
  <c r="BJ498" i="6"/>
  <c r="BH498" i="6"/>
  <c r="BF498" i="6"/>
  <c r="BN497" i="6"/>
  <c r="BL497" i="6"/>
  <c r="BJ497" i="6"/>
  <c r="BH497" i="6"/>
  <c r="BG497" i="6"/>
  <c r="BN496" i="6"/>
  <c r="BM496" i="6"/>
  <c r="BL496" i="6"/>
  <c r="BJ496" i="6"/>
  <c r="BH496" i="6"/>
  <c r="BF496" i="6"/>
  <c r="BE496" i="6"/>
  <c r="BN495" i="6"/>
  <c r="BL495" i="6"/>
  <c r="BJ495" i="6"/>
  <c r="BI495" i="6"/>
  <c r="BG495" i="6"/>
  <c r="BN494" i="6"/>
  <c r="BM494" i="6"/>
  <c r="BL494" i="6"/>
  <c r="BK494" i="6"/>
  <c r="BJ494" i="6"/>
  <c r="BH494" i="6"/>
  <c r="BF494" i="6"/>
  <c r="BN493" i="6"/>
  <c r="BL493" i="6"/>
  <c r="BH493" i="6"/>
  <c r="BG493" i="6"/>
  <c r="BN492" i="6"/>
  <c r="BM492" i="6"/>
  <c r="BL492" i="6"/>
  <c r="BJ492" i="6"/>
  <c r="BH492" i="6"/>
  <c r="BN491" i="6"/>
  <c r="BL491" i="6"/>
  <c r="BJ491" i="6"/>
  <c r="BH491" i="6"/>
  <c r="BN490" i="6"/>
  <c r="BM490" i="6"/>
  <c r="BL490" i="6"/>
  <c r="BJ490" i="6"/>
  <c r="BH490" i="6"/>
  <c r="BN489" i="6"/>
  <c r="BL489" i="6"/>
  <c r="BJ489" i="6"/>
  <c r="BH489" i="6"/>
  <c r="BG489" i="6"/>
  <c r="BN488" i="6"/>
  <c r="BM488" i="6"/>
  <c r="BL488" i="6"/>
  <c r="BJ488" i="6"/>
  <c r="BH488" i="6"/>
  <c r="BN487" i="6"/>
  <c r="BL487" i="6"/>
  <c r="BJ487" i="6"/>
  <c r="BI487" i="6"/>
  <c r="BG487" i="6"/>
  <c r="BN486" i="6"/>
  <c r="BM486" i="6"/>
  <c r="BL486" i="6"/>
  <c r="BK486" i="6"/>
  <c r="BJ486" i="6"/>
  <c r="BH486" i="6"/>
  <c r="BF486" i="6"/>
  <c r="BE486" i="6"/>
  <c r="BN485" i="6"/>
  <c r="BL485" i="6"/>
  <c r="BH485" i="6"/>
  <c r="BG485" i="6"/>
  <c r="BN484" i="6"/>
  <c r="BM484" i="6"/>
  <c r="BJ484" i="6"/>
  <c r="BH484" i="6"/>
  <c r="BN483" i="6"/>
  <c r="BL483" i="6"/>
  <c r="BJ483" i="6"/>
  <c r="BH483" i="6"/>
  <c r="BF483" i="6"/>
  <c r="BN482" i="6"/>
  <c r="BM482" i="6"/>
  <c r="BL482" i="6"/>
  <c r="BJ482" i="6"/>
  <c r="BH482" i="6"/>
  <c r="BF482" i="6"/>
  <c r="BN481" i="6"/>
  <c r="BL481" i="6"/>
  <c r="BH481" i="6"/>
  <c r="BG481" i="6"/>
  <c r="BN480" i="6"/>
  <c r="BM480" i="6"/>
  <c r="BL480" i="6"/>
  <c r="BJ480" i="6"/>
  <c r="BN479" i="6"/>
  <c r="BL479" i="6"/>
  <c r="BJ479" i="6"/>
  <c r="BI479" i="6"/>
  <c r="BN478" i="6"/>
  <c r="BM478" i="6"/>
  <c r="BL478" i="6"/>
  <c r="BK478" i="6"/>
  <c r="BJ478" i="6"/>
  <c r="BH478" i="6"/>
  <c r="BN477" i="6"/>
  <c r="BL477" i="6"/>
  <c r="BH477" i="6"/>
  <c r="BG477" i="6"/>
  <c r="BN476" i="6"/>
  <c r="BM476" i="6"/>
  <c r="BJ476" i="6"/>
  <c r="BH476" i="6"/>
  <c r="BN475" i="6"/>
  <c r="BL475" i="6"/>
  <c r="BJ475" i="6"/>
  <c r="BH475" i="6"/>
  <c r="BN474" i="6"/>
  <c r="BM474" i="6"/>
  <c r="BL474" i="6"/>
  <c r="BH474" i="6"/>
  <c r="BF474" i="6"/>
  <c r="BN473" i="6"/>
  <c r="BL473" i="6"/>
  <c r="BJ473" i="6"/>
  <c r="BH473" i="6"/>
  <c r="BG473" i="6"/>
  <c r="BN472" i="6"/>
  <c r="BM472" i="6"/>
  <c r="BL472" i="6"/>
  <c r="BJ472" i="6"/>
  <c r="BE472" i="6"/>
  <c r="BN471" i="6"/>
  <c r="BL471" i="6"/>
  <c r="BJ471" i="6"/>
  <c r="BI471" i="6"/>
  <c r="BN470" i="6"/>
  <c r="BM470" i="6"/>
  <c r="BL470" i="6"/>
  <c r="BK470" i="6"/>
  <c r="BJ470" i="6"/>
  <c r="BH470" i="6"/>
  <c r="BE470" i="6"/>
  <c r="BN469" i="6"/>
  <c r="BL469" i="6"/>
  <c r="BH469" i="6"/>
  <c r="BG469" i="6"/>
  <c r="BN468" i="6"/>
  <c r="BM468" i="6"/>
  <c r="BJ468" i="6"/>
  <c r="BH468" i="6"/>
  <c r="BF468" i="6"/>
  <c r="BN467" i="6"/>
  <c r="BL467" i="6"/>
  <c r="BJ467" i="6"/>
  <c r="BH467" i="6"/>
  <c r="BF467" i="6"/>
  <c r="BN466" i="6"/>
  <c r="BM466" i="6"/>
  <c r="BL466" i="6"/>
  <c r="BH466" i="6"/>
  <c r="BF466" i="6"/>
  <c r="BN465" i="6"/>
  <c r="BL465" i="6"/>
  <c r="BJ465" i="6"/>
  <c r="BH465" i="6"/>
  <c r="BG465" i="6"/>
  <c r="BN464" i="6"/>
  <c r="BM464" i="6"/>
  <c r="BL464" i="6"/>
  <c r="BJ464" i="6"/>
  <c r="BH464" i="6"/>
  <c r="BN463" i="6"/>
  <c r="BL463" i="6"/>
  <c r="BJ463" i="6"/>
  <c r="BI463" i="6"/>
  <c r="BG463" i="6"/>
  <c r="BN462" i="6"/>
  <c r="BM462" i="6"/>
  <c r="BL462" i="6"/>
  <c r="BK462" i="6"/>
  <c r="BJ462" i="6"/>
  <c r="BH462" i="6"/>
  <c r="BN461" i="6"/>
  <c r="BL461" i="6"/>
  <c r="BH461" i="6"/>
  <c r="BG461" i="6"/>
  <c r="BF461" i="6"/>
  <c r="BN460" i="6"/>
  <c r="BM460" i="6"/>
  <c r="BJ460" i="6"/>
  <c r="BH460" i="6"/>
  <c r="BF460" i="6"/>
  <c r="BN459" i="6"/>
  <c r="BL459" i="6"/>
  <c r="BJ459" i="6"/>
  <c r="BH459" i="6"/>
  <c r="BN458" i="6"/>
  <c r="BM458" i="6"/>
  <c r="BL458" i="6"/>
  <c r="BH458" i="6"/>
  <c r="BN457" i="6"/>
  <c r="BL457" i="6"/>
  <c r="BJ457" i="6"/>
  <c r="BH457" i="6"/>
  <c r="BG457" i="6"/>
  <c r="BN456" i="6"/>
  <c r="BM456" i="6"/>
  <c r="BL456" i="6"/>
  <c r="BJ456" i="6"/>
  <c r="BN455" i="6"/>
  <c r="BL455" i="6"/>
  <c r="BJ455" i="6"/>
  <c r="BI455" i="6"/>
  <c r="BN454" i="6"/>
  <c r="BM454" i="6"/>
  <c r="BL454" i="6"/>
  <c r="BK454" i="6"/>
  <c r="BJ454" i="6"/>
  <c r="BH454" i="6"/>
  <c r="BN453" i="6"/>
  <c r="BL453" i="6"/>
  <c r="BH453" i="6"/>
  <c r="BG453" i="6"/>
  <c r="BN452" i="6"/>
  <c r="BM452" i="6"/>
  <c r="BJ452" i="6"/>
  <c r="BH452" i="6"/>
  <c r="BF452" i="6"/>
  <c r="BN451" i="6"/>
  <c r="BL451" i="6"/>
  <c r="BJ451" i="6"/>
  <c r="BI451" i="6"/>
  <c r="BH451" i="6"/>
  <c r="BN450" i="6"/>
  <c r="BM450" i="6"/>
  <c r="BL450" i="6"/>
  <c r="BK450" i="6"/>
  <c r="BH450" i="6"/>
  <c r="BF450" i="6"/>
  <c r="BN449" i="6"/>
  <c r="BL449" i="6"/>
  <c r="BK449" i="6"/>
  <c r="BH449" i="6"/>
  <c r="BG449" i="6"/>
  <c r="AY4" i="6"/>
  <c r="AK242" i="6"/>
  <c r="AM242" i="6" s="1"/>
  <c r="BL447" i="6"/>
  <c r="BL443" i="6"/>
  <c r="BJ440" i="6"/>
  <c r="BL439" i="6"/>
  <c r="BH437" i="6"/>
  <c r="BJ436" i="6"/>
  <c r="BL435" i="6"/>
  <c r="BF448" i="6"/>
  <c r="BG447" i="6"/>
  <c r="BH446" i="6"/>
  <c r="BK443" i="6"/>
  <c r="BH438" i="6"/>
  <c r="AK379" i="6"/>
  <c r="AM379" i="6" s="1"/>
  <c r="AK363" i="6"/>
  <c r="AM363" i="6" s="1"/>
  <c r="BN448" i="6"/>
  <c r="BM448" i="6"/>
  <c r="BL448" i="6"/>
  <c r="BJ448" i="6"/>
  <c r="BN447" i="6"/>
  <c r="BJ447" i="6"/>
  <c r="BN446" i="6"/>
  <c r="BM446" i="6"/>
  <c r="BL446" i="6"/>
  <c r="BK446" i="6"/>
  <c r="BJ446" i="6"/>
  <c r="BH443" i="6"/>
  <c r="BF443" i="6"/>
  <c r="BF436" i="6"/>
  <c r="BN445" i="6"/>
  <c r="BL445" i="6"/>
  <c r="BH445" i="6"/>
  <c r="BG445" i="6"/>
  <c r="BN444" i="6"/>
  <c r="BM444" i="6"/>
  <c r="BJ444" i="6"/>
  <c r="BH444" i="6"/>
  <c r="BN443" i="6"/>
  <c r="BJ443" i="6"/>
  <c r="BN442" i="6"/>
  <c r="BM442" i="6"/>
  <c r="BL442" i="6"/>
  <c r="BK442" i="6"/>
  <c r="BH442" i="6"/>
  <c r="BF442" i="6"/>
  <c r="BN441" i="6"/>
  <c r="BL441" i="6"/>
  <c r="BH441" i="6"/>
  <c r="BG441" i="6"/>
  <c r="BN440" i="6"/>
  <c r="BM440" i="6"/>
  <c r="BL440" i="6"/>
  <c r="BN439" i="6"/>
  <c r="BJ439" i="6"/>
  <c r="BN438" i="6"/>
  <c r="BM438" i="6"/>
  <c r="BL438" i="6"/>
  <c r="BK438" i="6"/>
  <c r="BJ438" i="6"/>
  <c r="BN437" i="6"/>
  <c r="BL437" i="6"/>
  <c r="BG437" i="6"/>
  <c r="BN436" i="6"/>
  <c r="BM436" i="6"/>
  <c r="BH436" i="6"/>
  <c r="BN435" i="6"/>
  <c r="BJ435" i="6"/>
  <c r="AK511" i="6" l="1"/>
  <c r="AM511" i="6" s="1"/>
  <c r="BD623" i="6"/>
  <c r="V623" i="6"/>
  <c r="X623" i="6" s="1"/>
  <c r="V434" i="6"/>
  <c r="X434" i="6" s="1"/>
  <c r="V518" i="6"/>
  <c r="X518" i="6" s="1"/>
  <c r="BC518" i="6"/>
  <c r="BC542" i="6"/>
  <c r="BC699" i="6"/>
  <c r="BC726" i="6"/>
  <c r="V586" i="6"/>
  <c r="X586" i="6" s="1"/>
  <c r="V450" i="6"/>
  <c r="X450" i="6" s="1"/>
  <c r="V642" i="6"/>
  <c r="X642" i="6" s="1"/>
  <c r="BC666" i="6"/>
  <c r="V490" i="6"/>
  <c r="X490" i="6" s="1"/>
  <c r="V610" i="6"/>
  <c r="X610" i="6" s="1"/>
  <c r="BG464" i="6"/>
  <c r="BI464" i="6"/>
  <c r="BC603" i="6"/>
  <c r="V603" i="6"/>
  <c r="X603" i="6" s="1"/>
  <c r="V629" i="6"/>
  <c r="X629" i="6" s="1"/>
  <c r="V635" i="6"/>
  <c r="X635" i="6" s="1"/>
  <c r="BC635" i="6"/>
  <c r="V715" i="6"/>
  <c r="X715" i="6" s="1"/>
  <c r="BC715" i="6"/>
  <c r="BC453" i="6"/>
  <c r="V453" i="6"/>
  <c r="X453" i="6" s="1"/>
  <c r="V472" i="6"/>
  <c r="X472" i="6" s="1"/>
  <c r="BG472" i="6"/>
  <c r="V12" i="6"/>
  <c r="X12" i="6" s="1"/>
  <c r="V589" i="6"/>
  <c r="X589" i="6" s="1"/>
  <c r="V38" i="6"/>
  <c r="X38" i="6" s="1"/>
  <c r="V76" i="6"/>
  <c r="X76" i="6" s="1"/>
  <c r="V78" i="6"/>
  <c r="X78" i="6" s="1"/>
  <c r="V80" i="6"/>
  <c r="X80" i="6" s="1"/>
  <c r="V116" i="6"/>
  <c r="X116" i="6" s="1"/>
  <c r="V120" i="6"/>
  <c r="X120" i="6" s="1"/>
  <c r="V132" i="6"/>
  <c r="X132" i="6" s="1"/>
  <c r="V160" i="6"/>
  <c r="X160" i="6" s="1"/>
  <c r="V168" i="6"/>
  <c r="X168" i="6" s="1"/>
  <c r="V220" i="6"/>
  <c r="X220" i="6" s="1"/>
  <c r="V724" i="6"/>
  <c r="X724" i="6" s="1"/>
  <c r="V746" i="6"/>
  <c r="X746" i="6" s="1"/>
  <c r="BE593" i="6"/>
  <c r="AZ593" i="6"/>
  <c r="BB593" i="6" s="1"/>
  <c r="BP788" i="6"/>
  <c r="BQ788" i="6" s="1"/>
  <c r="BP787" i="6"/>
  <c r="BQ787" i="6" s="1"/>
  <c r="BP789" i="6"/>
  <c r="BQ789" i="6" s="1"/>
  <c r="V454" i="6"/>
  <c r="X454" i="6" s="1"/>
  <c r="BC439" i="6"/>
  <c r="BG435" i="6"/>
  <c r="BH472" i="6"/>
  <c r="X789" i="6"/>
  <c r="AK672" i="6"/>
  <c r="AM672" i="6" s="1"/>
  <c r="AK572" i="6"/>
  <c r="AM572" i="6" s="1"/>
  <c r="AK13" i="6"/>
  <c r="AM13" i="6" s="1"/>
  <c r="AK33" i="6"/>
  <c r="AM33" i="6" s="1"/>
  <c r="AK53" i="6"/>
  <c r="AM53" i="6" s="1"/>
  <c r="AK89" i="6"/>
  <c r="AM89" i="6" s="1"/>
  <c r="AK253" i="6"/>
  <c r="AM253" i="6" s="1"/>
  <c r="AK336" i="6"/>
  <c r="AM336" i="6" s="1"/>
  <c r="AK41" i="6"/>
  <c r="AM41" i="6" s="1"/>
  <c r="BC520" i="6"/>
  <c r="AK520" i="6"/>
  <c r="AM520" i="6" s="1"/>
  <c r="AK14" i="6"/>
  <c r="AM14" i="6" s="1"/>
  <c r="BC552" i="6"/>
  <c r="AK552" i="6"/>
  <c r="AM552" i="6" s="1"/>
  <c r="AK180" i="6"/>
  <c r="AM180" i="6" s="1"/>
  <c r="AK20" i="6"/>
  <c r="AM20" i="6" s="1"/>
  <c r="AK728" i="6"/>
  <c r="AM728" i="6" s="1"/>
  <c r="AK70" i="6"/>
  <c r="AM70" i="6" s="1"/>
  <c r="AK91" i="6"/>
  <c r="AM91" i="6" s="1"/>
  <c r="AK111" i="6"/>
  <c r="AM111" i="6" s="1"/>
  <c r="AK139" i="6"/>
  <c r="AM139" i="6" s="1"/>
  <c r="AK186" i="6"/>
  <c r="AM186" i="6" s="1"/>
  <c r="BE607" i="6"/>
  <c r="AO4" i="6"/>
  <c r="AK680" i="6"/>
  <c r="AM680" i="6" s="1"/>
  <c r="AK602" i="6"/>
  <c r="AM602" i="6" s="1"/>
  <c r="BC656" i="6"/>
  <c r="BC704" i="6"/>
  <c r="AK700" i="6"/>
  <c r="AM700" i="6" s="1"/>
  <c r="AK560" i="6"/>
  <c r="AM560" i="6" s="1"/>
  <c r="BC688" i="6"/>
  <c r="BC720" i="6"/>
  <c r="AK113" i="6"/>
  <c r="AM113" i="6" s="1"/>
  <c r="AK496" i="6"/>
  <c r="AM496" i="6" s="1"/>
  <c r="AK229" i="6"/>
  <c r="AM229" i="6" s="1"/>
  <c r="BC504" i="6"/>
  <c r="BC548" i="6"/>
  <c r="BC748" i="6"/>
  <c r="AK54" i="6"/>
  <c r="AM54" i="6" s="1"/>
  <c r="AK178" i="6"/>
  <c r="AM178" i="6" s="1"/>
  <c r="AK250" i="6"/>
  <c r="AM250" i="6" s="1"/>
  <c r="AK568" i="6"/>
  <c r="AM568" i="6" s="1"/>
  <c r="AK607" i="6"/>
  <c r="AM607" i="6" s="1"/>
  <c r="AK480" i="6"/>
  <c r="AM480" i="6" s="1"/>
  <c r="AK584" i="6"/>
  <c r="AM584" i="6" s="1"/>
  <c r="AK692" i="6"/>
  <c r="AM692" i="6" s="1"/>
  <c r="AK576" i="6"/>
  <c r="AM576" i="6" s="1"/>
  <c r="AK99" i="6"/>
  <c r="AM99" i="6" s="1"/>
  <c r="AK600" i="6"/>
  <c r="AM600" i="6" s="1"/>
  <c r="AK708" i="6"/>
  <c r="AM708" i="6" s="1"/>
  <c r="BE763" i="6"/>
  <c r="V568" i="6"/>
  <c r="X568" i="6" s="1"/>
  <c r="BC760" i="6"/>
  <c r="V760" i="6"/>
  <c r="X760" i="6" s="1"/>
  <c r="BC752" i="6"/>
  <c r="V177" i="6"/>
  <c r="X177" i="6" s="1"/>
  <c r="V728" i="6"/>
  <c r="X728" i="6" s="1"/>
  <c r="V61" i="6"/>
  <c r="X61" i="6" s="1"/>
  <c r="BC736" i="6"/>
  <c r="BC744" i="6"/>
  <c r="V744" i="6"/>
  <c r="X744" i="6" s="1"/>
  <c r="BG762" i="6"/>
  <c r="V762" i="6"/>
  <c r="X762" i="6" s="1"/>
  <c r="BC768" i="6"/>
  <c r="BE727" i="6"/>
  <c r="BG526" i="6"/>
  <c r="V526" i="6"/>
  <c r="X526" i="6" s="1"/>
  <c r="BG626" i="6"/>
  <c r="V626" i="6"/>
  <c r="X626" i="6" s="1"/>
  <c r="BI761" i="6"/>
  <c r="V761" i="6"/>
  <c r="X761" i="6" s="1"/>
  <c r="BG454" i="6"/>
  <c r="BC696" i="6"/>
  <c r="V243" i="6"/>
  <c r="X243" i="6" s="1"/>
  <c r="V504" i="6"/>
  <c r="X504" i="6" s="1"/>
  <c r="V467" i="6"/>
  <c r="X467" i="6" s="1"/>
  <c r="V347" i="6"/>
  <c r="X347" i="6" s="1"/>
  <c r="BC580" i="6"/>
  <c r="AK29" i="6"/>
  <c r="AM29" i="6" s="1"/>
  <c r="AK45" i="6"/>
  <c r="AM45" i="6" s="1"/>
  <c r="AK381" i="6"/>
  <c r="AM381" i="6" s="1"/>
  <c r="BC508" i="6"/>
  <c r="BC588" i="6"/>
  <c r="AK676" i="6"/>
  <c r="AM676" i="6" s="1"/>
  <c r="AK476" i="6"/>
  <c r="AM476" i="6" s="1"/>
  <c r="BC484" i="6"/>
  <c r="AK71" i="6"/>
  <c r="AM71" i="6" s="1"/>
  <c r="AK127" i="6"/>
  <c r="AM127" i="6" s="1"/>
  <c r="AK536" i="6"/>
  <c r="AM536" i="6" s="1"/>
  <c r="BC468" i="6"/>
  <c r="AK249" i="6"/>
  <c r="AM249" i="6" s="1"/>
  <c r="AK532" i="6"/>
  <c r="AM532" i="6" s="1"/>
  <c r="AK10" i="6"/>
  <c r="AM10" i="6" s="1"/>
  <c r="AK307" i="6"/>
  <c r="AM307" i="6" s="1"/>
  <c r="V456" i="6"/>
  <c r="X456" i="6" s="1"/>
  <c r="BG456" i="6"/>
  <c r="BH671" i="6"/>
  <c r="V671" i="6"/>
  <c r="X671" i="6" s="1"/>
  <c r="V730" i="6"/>
  <c r="X730" i="6" s="1"/>
  <c r="BE730" i="6"/>
  <c r="BI766" i="6"/>
  <c r="V766" i="6"/>
  <c r="X766" i="6" s="1"/>
  <c r="BE770" i="6"/>
  <c r="V770" i="6"/>
  <c r="X770" i="6" s="1"/>
  <c r="BG768" i="6"/>
  <c r="Q4" i="6"/>
  <c r="V37" i="6"/>
  <c r="X37" i="6" s="1"/>
  <c r="V77" i="6"/>
  <c r="X77" i="6" s="1"/>
  <c r="V396" i="6"/>
  <c r="X396" i="6" s="1"/>
  <c r="BD595" i="6"/>
  <c r="V595" i="6"/>
  <c r="X595" i="6" s="1"/>
  <c r="V606" i="6"/>
  <c r="X606" i="6" s="1"/>
  <c r="BI606" i="6"/>
  <c r="BC740" i="6"/>
  <c r="V740" i="6"/>
  <c r="X740" i="6" s="1"/>
  <c r="V764" i="6"/>
  <c r="X764" i="6" s="1"/>
  <c r="BC764" i="6"/>
  <c r="BJ765" i="6"/>
  <c r="V765" i="6"/>
  <c r="X765" i="6" s="1"/>
  <c r="BF769" i="6"/>
  <c r="V769" i="6"/>
  <c r="X769" i="6" s="1"/>
  <c r="V458" i="6"/>
  <c r="X458" i="6" s="1"/>
  <c r="V69" i="6"/>
  <c r="X69" i="6" s="1"/>
  <c r="V165" i="6"/>
  <c r="X165" i="6" s="1"/>
  <c r="V237" i="6"/>
  <c r="X237" i="6" s="1"/>
  <c r="V701" i="6"/>
  <c r="X701" i="6" s="1"/>
  <c r="BJ701" i="6"/>
  <c r="V709" i="6"/>
  <c r="X709" i="6" s="1"/>
  <c r="BH727" i="6"/>
  <c r="V40" i="6"/>
  <c r="X40" i="6" s="1"/>
  <c r="V47" i="6"/>
  <c r="X47" i="6" s="1"/>
  <c r="V624" i="6"/>
  <c r="X624" i="6" s="1"/>
  <c r="BG624" i="6"/>
  <c r="BC756" i="6"/>
  <c r="V756" i="6"/>
  <c r="X756" i="6" s="1"/>
  <c r="BH767" i="6"/>
  <c r="V767" i="6"/>
  <c r="BP767" i="6" s="1"/>
  <c r="BQ767" i="6" s="1"/>
  <c r="V469" i="6"/>
  <c r="X469" i="6" s="1"/>
  <c r="BF761" i="6"/>
  <c r="V593" i="6"/>
  <c r="X593" i="6" s="1"/>
  <c r="BF593" i="6"/>
  <c r="BE722" i="6"/>
  <c r="V722" i="6"/>
  <c r="X722" i="6" s="1"/>
  <c r="V732" i="6"/>
  <c r="X732" i="6" s="1"/>
  <c r="BC732" i="6"/>
  <c r="V749" i="6"/>
  <c r="X749" i="6" s="1"/>
  <c r="BJ749" i="6"/>
  <c r="V669" i="6"/>
  <c r="X669" i="6" s="1"/>
  <c r="V748" i="6"/>
  <c r="X748" i="6" s="1"/>
  <c r="BG736" i="6"/>
  <c r="BE762" i="6"/>
  <c r="V25" i="6"/>
  <c r="X25" i="6" s="1"/>
  <c r="V26" i="6"/>
  <c r="X26" i="6" s="1"/>
  <c r="V56" i="6"/>
  <c r="X56" i="6" s="1"/>
  <c r="V459" i="6"/>
  <c r="X459" i="6" s="1"/>
  <c r="BD459" i="6"/>
  <c r="N4" i="6"/>
  <c r="R4" i="6"/>
  <c r="V23" i="6"/>
  <c r="X23" i="6" s="1"/>
  <c r="V24" i="6"/>
  <c r="X24" i="6" s="1"/>
  <c r="V32" i="6"/>
  <c r="X32" i="6" s="1"/>
  <c r="V33" i="6"/>
  <c r="X33" i="6" s="1"/>
  <c r="V34" i="6"/>
  <c r="X34" i="6" s="1"/>
  <c r="V35" i="6"/>
  <c r="X35" i="6" s="1"/>
  <c r="V45" i="6"/>
  <c r="X45" i="6" s="1"/>
  <c r="V46" i="6"/>
  <c r="X46" i="6" s="1"/>
  <c r="V48" i="6"/>
  <c r="X48" i="6" s="1"/>
  <c r="V58" i="6"/>
  <c r="X58" i="6" s="1"/>
  <c r="V59" i="6"/>
  <c r="X59" i="6" s="1"/>
  <c r="V64" i="6"/>
  <c r="X64" i="6" s="1"/>
  <c r="V67" i="6"/>
  <c r="X67" i="6" s="1"/>
  <c r="V71" i="6"/>
  <c r="X71" i="6" s="1"/>
  <c r="V72" i="6"/>
  <c r="X72" i="6" s="1"/>
  <c r="V73" i="6"/>
  <c r="X73" i="6" s="1"/>
  <c r="V83" i="6"/>
  <c r="X83" i="6" s="1"/>
  <c r="V88" i="6"/>
  <c r="X88" i="6" s="1"/>
  <c r="V91" i="6"/>
  <c r="X91" i="6" s="1"/>
  <c r="V97" i="6"/>
  <c r="X97" i="6" s="1"/>
  <c r="V99" i="6"/>
  <c r="X99" i="6" s="1"/>
  <c r="V112" i="6"/>
  <c r="X112" i="6" s="1"/>
  <c r="V113" i="6"/>
  <c r="X113" i="6" s="1"/>
  <c r="V115" i="6"/>
  <c r="X115" i="6" s="1"/>
  <c r="V126" i="6"/>
  <c r="X126" i="6" s="1"/>
  <c r="V128" i="6"/>
  <c r="X128" i="6" s="1"/>
  <c r="V129" i="6"/>
  <c r="X129" i="6" s="1"/>
  <c r="V131" i="6"/>
  <c r="X131" i="6" s="1"/>
  <c r="V144" i="6"/>
  <c r="X144" i="6" s="1"/>
  <c r="V155" i="6"/>
  <c r="X155" i="6" s="1"/>
  <c r="V159" i="6"/>
  <c r="X159" i="6" s="1"/>
  <c r="V166" i="6"/>
  <c r="X166" i="6" s="1"/>
  <c r="V184" i="6"/>
  <c r="X184" i="6" s="1"/>
  <c r="V185" i="6"/>
  <c r="X185" i="6" s="1"/>
  <c r="V191" i="6"/>
  <c r="X191" i="6" s="1"/>
  <c r="V192" i="6"/>
  <c r="X192" i="6" s="1"/>
  <c r="V201" i="6"/>
  <c r="X201" i="6" s="1"/>
  <c r="V208" i="6"/>
  <c r="X208" i="6" s="1"/>
  <c r="V216" i="6"/>
  <c r="X216" i="6" s="1"/>
  <c r="V219" i="6"/>
  <c r="X219" i="6" s="1"/>
  <c r="V224" i="6"/>
  <c r="X224" i="6" s="1"/>
  <c r="V240" i="6"/>
  <c r="X240" i="6" s="1"/>
  <c r="V241" i="6"/>
  <c r="X241" i="6" s="1"/>
  <c r="V256" i="6"/>
  <c r="X256" i="6" s="1"/>
  <c r="V258" i="6"/>
  <c r="X258" i="6" s="1"/>
  <c r="V259" i="6"/>
  <c r="X259" i="6" s="1"/>
  <c r="V267" i="6"/>
  <c r="X267" i="6" s="1"/>
  <c r="V272" i="6"/>
  <c r="X272" i="6" s="1"/>
  <c r="V273" i="6"/>
  <c r="X273" i="6" s="1"/>
  <c r="V280" i="6"/>
  <c r="X280" i="6" s="1"/>
  <c r="V285" i="6"/>
  <c r="X285" i="6" s="1"/>
  <c r="V288" i="6"/>
  <c r="X288" i="6" s="1"/>
  <c r="V289" i="6"/>
  <c r="X289" i="6" s="1"/>
  <c r="V291" i="6"/>
  <c r="X291" i="6" s="1"/>
  <c r="V304" i="6"/>
  <c r="X304" i="6" s="1"/>
  <c r="V310" i="6"/>
  <c r="X310" i="6" s="1"/>
  <c r="V312" i="6"/>
  <c r="X312" i="6" s="1"/>
  <c r="V328" i="6"/>
  <c r="X328" i="6" s="1"/>
  <c r="V352" i="6"/>
  <c r="X352" i="6" s="1"/>
  <c r="AZ732" i="6"/>
  <c r="BB732" i="6" s="1"/>
  <c r="AZ756" i="6"/>
  <c r="BB756" i="6" s="1"/>
  <c r="AZ484" i="6"/>
  <c r="BB484" i="6" s="1"/>
  <c r="AZ612" i="6"/>
  <c r="BB612" i="6" s="1"/>
  <c r="BC772" i="6"/>
  <c r="BH607" i="6"/>
  <c r="BC724" i="6"/>
  <c r="AK636" i="6"/>
  <c r="AM636" i="6" s="1"/>
  <c r="AK612" i="6"/>
  <c r="AM612" i="6" s="1"/>
  <c r="AZ571" i="6"/>
  <c r="BB571" i="6" s="1"/>
  <c r="AZ666" i="6"/>
  <c r="BB666" i="6" s="1"/>
  <c r="BC735" i="6"/>
  <c r="AZ770" i="6"/>
  <c r="BB770" i="6" s="1"/>
  <c r="BC668" i="6"/>
  <c r="AZ718" i="6"/>
  <c r="BB718" i="6" s="1"/>
  <c r="AZ625" i="6"/>
  <c r="BB625" i="6" s="1"/>
  <c r="AZ636" i="6"/>
  <c r="BB636" i="6" s="1"/>
  <c r="AZ740" i="6"/>
  <c r="BB740" i="6" s="1"/>
  <c r="AZ744" i="6"/>
  <c r="BB744" i="6" s="1"/>
  <c r="AZ696" i="6"/>
  <c r="BB696" i="6" s="1"/>
  <c r="AZ688" i="6"/>
  <c r="BB688" i="6" s="1"/>
  <c r="AZ719" i="6"/>
  <c r="BB719" i="6" s="1"/>
  <c r="AZ468" i="6"/>
  <c r="BB468" i="6" s="1"/>
  <c r="AZ560" i="6"/>
  <c r="BB560" i="6" s="1"/>
  <c r="BP785" i="6"/>
  <c r="BQ785" i="6" s="1"/>
  <c r="BE456" i="6"/>
  <c r="BP790" i="6"/>
  <c r="BQ790" i="6" s="1"/>
  <c r="AM790" i="6"/>
  <c r="BP782" i="6"/>
  <c r="BQ782" i="6" s="1"/>
  <c r="BP783" i="6"/>
  <c r="BQ783" i="6" s="1"/>
  <c r="BP786" i="6"/>
  <c r="BQ786" i="6" s="1"/>
  <c r="BP781" i="6"/>
  <c r="BQ781" i="6" s="1"/>
  <c r="BP784" i="6"/>
  <c r="BQ784" i="6" s="1"/>
  <c r="X785" i="6"/>
  <c r="AM781" i="6"/>
  <c r="AM786" i="6"/>
  <c r="X782" i="6"/>
  <c r="AZ574" i="6"/>
  <c r="BB574" i="6" s="1"/>
  <c r="AZ692" i="6"/>
  <c r="BB692" i="6" s="1"/>
  <c r="AZ496" i="6"/>
  <c r="BB496" i="6" s="1"/>
  <c r="AZ552" i="6"/>
  <c r="BB552" i="6" s="1"/>
  <c r="AZ584" i="6"/>
  <c r="BB584" i="6" s="1"/>
  <c r="BC452" i="6"/>
  <c r="V85" i="6"/>
  <c r="X85" i="6" s="1"/>
  <c r="V341" i="6"/>
  <c r="X341" i="6" s="1"/>
  <c r="V311" i="6"/>
  <c r="X311" i="6" s="1"/>
  <c r="V190" i="6"/>
  <c r="X190" i="6" s="1"/>
  <c r="V214" i="6"/>
  <c r="X214" i="6" s="1"/>
  <c r="V96" i="6"/>
  <c r="X96" i="6" s="1"/>
  <c r="V176" i="6"/>
  <c r="X176" i="6" s="1"/>
  <c r="V232" i="6"/>
  <c r="X232" i="6" s="1"/>
  <c r="V248" i="6"/>
  <c r="X248" i="6" s="1"/>
  <c r="V464" i="6"/>
  <c r="X464" i="6" s="1"/>
  <c r="AK472" i="6"/>
  <c r="AM472" i="6" s="1"/>
  <c r="AK593" i="6"/>
  <c r="AM593" i="6" s="1"/>
  <c r="V117" i="6"/>
  <c r="X117" i="6" s="1"/>
  <c r="V127" i="6"/>
  <c r="X127" i="6" s="1"/>
  <c r="V147" i="6"/>
  <c r="X147" i="6" s="1"/>
  <c r="V153" i="6"/>
  <c r="X153" i="6" s="1"/>
  <c r="V169" i="6"/>
  <c r="X169" i="6" s="1"/>
  <c r="V171" i="6"/>
  <c r="X171" i="6" s="1"/>
  <c r="V189" i="6"/>
  <c r="X189" i="6" s="1"/>
  <c r="V195" i="6"/>
  <c r="X195" i="6" s="1"/>
  <c r="V209" i="6"/>
  <c r="X209" i="6" s="1"/>
  <c r="V213" i="6"/>
  <c r="X213" i="6" s="1"/>
  <c r="V225" i="6"/>
  <c r="X225" i="6" s="1"/>
  <c r="V227" i="6"/>
  <c r="X227" i="6" s="1"/>
  <c r="V251" i="6"/>
  <c r="X251" i="6" s="1"/>
  <c r="V281" i="6"/>
  <c r="X281" i="6" s="1"/>
  <c r="V283" i="6"/>
  <c r="X283" i="6" s="1"/>
  <c r="V287" i="6"/>
  <c r="X287" i="6" s="1"/>
  <c r="V297" i="6"/>
  <c r="X297" i="6" s="1"/>
  <c r="V305" i="6"/>
  <c r="X305" i="6" s="1"/>
  <c r="V309" i="6"/>
  <c r="X309" i="6" s="1"/>
  <c r="V321" i="6"/>
  <c r="X321" i="6" s="1"/>
  <c r="V331" i="6"/>
  <c r="X331" i="6" s="1"/>
  <c r="V379" i="6"/>
  <c r="X379" i="6" s="1"/>
  <c r="V599" i="6"/>
  <c r="X599" i="6" s="1"/>
  <c r="V615" i="6"/>
  <c r="X615" i="6" s="1"/>
  <c r="V733" i="6"/>
  <c r="X733" i="6" s="1"/>
  <c r="V747" i="6"/>
  <c r="X747" i="6" s="1"/>
  <c r="BD747" i="6"/>
  <c r="V637" i="6"/>
  <c r="X637" i="6" s="1"/>
  <c r="V553" i="6"/>
  <c r="X553" i="6" s="1"/>
  <c r="BF595" i="6"/>
  <c r="V607" i="6"/>
  <c r="X607" i="6" s="1"/>
  <c r="V533" i="6"/>
  <c r="X533" i="6" s="1"/>
  <c r="BC447" i="6"/>
  <c r="AZ447" i="6"/>
  <c r="BB447" i="6" s="1"/>
  <c r="AZ730" i="6"/>
  <c r="BB730" i="6" s="1"/>
  <c r="BC730" i="6"/>
  <c r="AK479" i="6"/>
  <c r="AM479" i="6" s="1"/>
  <c r="AK524" i="6"/>
  <c r="AM524" i="6" s="1"/>
  <c r="BD467" i="6"/>
  <c r="V667" i="6"/>
  <c r="X667" i="6" s="1"/>
  <c r="BD435" i="6"/>
  <c r="V440" i="6"/>
  <c r="X440" i="6" s="1"/>
  <c r="BC703" i="6"/>
  <c r="V502" i="6"/>
  <c r="X502" i="6" s="1"/>
  <c r="BC502" i="6"/>
  <c r="V523" i="6"/>
  <c r="X523" i="6" s="1"/>
  <c r="BD523" i="6"/>
  <c r="BE536" i="6"/>
  <c r="V536" i="6"/>
  <c r="X536" i="6" s="1"/>
  <c r="V672" i="6"/>
  <c r="X672" i="6" s="1"/>
  <c r="BE672" i="6"/>
  <c r="V694" i="6"/>
  <c r="X694" i="6" s="1"/>
  <c r="V734" i="6"/>
  <c r="X734" i="6" s="1"/>
  <c r="V329" i="6"/>
  <c r="X329" i="6" s="1"/>
  <c r="V609" i="6"/>
  <c r="X609" i="6" s="1"/>
  <c r="V425" i="6"/>
  <c r="X425" i="6" s="1"/>
  <c r="V446" i="6"/>
  <c r="X446" i="6" s="1"/>
  <c r="V455" i="6"/>
  <c r="X455" i="6" s="1"/>
  <c r="V542" i="6"/>
  <c r="X542" i="6" s="1"/>
  <c r="V36" i="6"/>
  <c r="X36" i="6" s="1"/>
  <c r="V164" i="6"/>
  <c r="X164" i="6" s="1"/>
  <c r="V284" i="6"/>
  <c r="X284" i="6" s="1"/>
  <c r="V611" i="6"/>
  <c r="X611" i="6" s="1"/>
  <c r="BC471" i="6"/>
  <c r="V619" i="6"/>
  <c r="X619" i="6" s="1"/>
  <c r="V522" i="6"/>
  <c r="X522" i="6" s="1"/>
  <c r="AZ524" i="6"/>
  <c r="BB524" i="6" s="1"/>
  <c r="AZ532" i="6"/>
  <c r="BB532" i="6" s="1"/>
  <c r="AZ600" i="6"/>
  <c r="BB600" i="6" s="1"/>
  <c r="AZ700" i="6"/>
  <c r="BB700" i="6" s="1"/>
  <c r="BC500" i="6"/>
  <c r="AZ576" i="6"/>
  <c r="BB576" i="6" s="1"/>
  <c r="BC512" i="6"/>
  <c r="AK586" i="6"/>
  <c r="AM586" i="6" s="1"/>
  <c r="AK610" i="6"/>
  <c r="AM610" i="6" s="1"/>
  <c r="BC558" i="6"/>
  <c r="BC566" i="6"/>
  <c r="AK614" i="6"/>
  <c r="AM614" i="6" s="1"/>
  <c r="AK518" i="6"/>
  <c r="AM518" i="6" s="1"/>
  <c r="AK534" i="6"/>
  <c r="AM534" i="6" s="1"/>
  <c r="AK574" i="6"/>
  <c r="AM574" i="6" s="1"/>
  <c r="AK662" i="6"/>
  <c r="AM662" i="6" s="1"/>
  <c r="AK466" i="6"/>
  <c r="AM466" i="6" s="1"/>
  <c r="BC486" i="6"/>
  <c r="BC622" i="6"/>
  <c r="BC674" i="6"/>
  <c r="BC690" i="6"/>
  <c r="AK654" i="6"/>
  <c r="AM654" i="6" s="1"/>
  <c r="BC598" i="6"/>
  <c r="BC710" i="6"/>
  <c r="AK450" i="6"/>
  <c r="AM450" i="6" s="1"/>
  <c r="BC478" i="6"/>
  <c r="AK478" i="6"/>
  <c r="AM478" i="6" s="1"/>
  <c r="BC562" i="6"/>
  <c r="BC698" i="6"/>
  <c r="V14" i="6"/>
  <c r="X14" i="6" s="1"/>
  <c r="V22" i="6"/>
  <c r="X22" i="6" s="1"/>
  <c r="V70" i="6"/>
  <c r="X70" i="6" s="1"/>
  <c r="V82" i="6"/>
  <c r="X82" i="6" s="1"/>
  <c r="V102" i="6"/>
  <c r="X102" i="6" s="1"/>
  <c r="V110" i="6"/>
  <c r="X110" i="6" s="1"/>
  <c r="V122" i="6"/>
  <c r="X122" i="6" s="1"/>
  <c r="V138" i="6"/>
  <c r="X138" i="6" s="1"/>
  <c r="V154" i="6"/>
  <c r="X154" i="6" s="1"/>
  <c r="V182" i="6"/>
  <c r="X182" i="6" s="1"/>
  <c r="V230" i="6"/>
  <c r="X230" i="6" s="1"/>
  <c r="V238" i="6"/>
  <c r="X238" i="6" s="1"/>
  <c r="V282" i="6"/>
  <c r="X282" i="6" s="1"/>
  <c r="V290" i="6"/>
  <c r="X290" i="6" s="1"/>
  <c r="V294" i="6"/>
  <c r="X294" i="6" s="1"/>
  <c r="V318" i="6"/>
  <c r="X318" i="6" s="1"/>
  <c r="V330" i="6"/>
  <c r="X330" i="6" s="1"/>
  <c r="V382" i="6"/>
  <c r="X382" i="6" s="1"/>
  <c r="V602" i="6"/>
  <c r="X602" i="6" s="1"/>
  <c r="V670" i="6"/>
  <c r="X670" i="6" s="1"/>
  <c r="BD658" i="6"/>
  <c r="V658" i="6"/>
  <c r="X658" i="6" s="1"/>
  <c r="V711" i="6"/>
  <c r="X711" i="6" s="1"/>
  <c r="V475" i="6"/>
  <c r="X475" i="6" s="1"/>
  <c r="V479" i="6"/>
  <c r="X479" i="6" s="1"/>
  <c r="V511" i="6"/>
  <c r="X511" i="6" s="1"/>
  <c r="V695" i="6"/>
  <c r="X695" i="6" s="1"/>
  <c r="V718" i="6"/>
  <c r="X718" i="6" s="1"/>
  <c r="BC535" i="6"/>
  <c r="BC639" i="6"/>
  <c r="V551" i="6"/>
  <c r="X551" i="6" s="1"/>
  <c r="V655" i="6"/>
  <c r="X655" i="6" s="1"/>
  <c r="V699" i="6"/>
  <c r="X699" i="6" s="1"/>
  <c r="BC667" i="6"/>
  <c r="V651" i="6"/>
  <c r="X651" i="6" s="1"/>
  <c r="V463" i="6"/>
  <c r="X463" i="6" s="1"/>
  <c r="V719" i="6"/>
  <c r="X719" i="6" s="1"/>
  <c r="BC663" i="6"/>
  <c r="BC595" i="6"/>
  <c r="BC570" i="6"/>
  <c r="V570" i="6"/>
  <c r="X570" i="6" s="1"/>
  <c r="V590" i="6"/>
  <c r="X590" i="6" s="1"/>
  <c r="BC590" i="6"/>
  <c r="BC686" i="6"/>
  <c r="V686" i="6"/>
  <c r="X686" i="6" s="1"/>
  <c r="BC495" i="6"/>
  <c r="V495" i="6"/>
  <c r="X495" i="6" s="1"/>
  <c r="BC499" i="6"/>
  <c r="V499" i="6"/>
  <c r="X499" i="6" s="1"/>
  <c r="BC503" i="6"/>
  <c r="V503" i="6"/>
  <c r="X503" i="6" s="1"/>
  <c r="BC543" i="6"/>
  <c r="V543" i="6"/>
  <c r="X543" i="6" s="1"/>
  <c r="BC631" i="6"/>
  <c r="V631" i="6"/>
  <c r="X631" i="6" s="1"/>
  <c r="V679" i="6"/>
  <c r="X679" i="6" s="1"/>
  <c r="BC679" i="6"/>
  <c r="V687" i="6"/>
  <c r="X687" i="6" s="1"/>
  <c r="BC687" i="6"/>
  <c r="BC491" i="6"/>
  <c r="BC582" i="6"/>
  <c r="V717" i="6"/>
  <c r="X717" i="6" s="1"/>
  <c r="AZ508" i="6"/>
  <c r="BB508" i="6" s="1"/>
  <c r="AZ580" i="6"/>
  <c r="BB580" i="6" s="1"/>
  <c r="AZ676" i="6"/>
  <c r="BB676" i="6" s="1"/>
  <c r="AZ568" i="6"/>
  <c r="BB568" i="6" s="1"/>
  <c r="AZ704" i="6"/>
  <c r="BB704" i="6" s="1"/>
  <c r="AZ708" i="6"/>
  <c r="BB708" i="6" s="1"/>
  <c r="AZ572" i="6"/>
  <c r="BB572" i="6" s="1"/>
  <c r="BC492" i="6"/>
  <c r="BC648" i="6"/>
  <c r="BC616" i="6"/>
  <c r="AZ448" i="6"/>
  <c r="BB448" i="6" s="1"/>
  <c r="AZ588" i="6"/>
  <c r="BB588" i="6" s="1"/>
  <c r="BC516" i="6"/>
  <c r="BC644" i="6"/>
  <c r="AZ548" i="6"/>
  <c r="BB548" i="6" s="1"/>
  <c r="AZ480" i="6"/>
  <c r="BB480" i="6" s="1"/>
  <c r="AZ504" i="6"/>
  <c r="BB504" i="6" s="1"/>
  <c r="AZ672" i="6"/>
  <c r="BB672" i="6" s="1"/>
  <c r="AZ680" i="6"/>
  <c r="BB680" i="6" s="1"/>
  <c r="BC632" i="6"/>
  <c r="AZ476" i="6"/>
  <c r="BB476" i="6" s="1"/>
  <c r="BC488" i="6"/>
  <c r="AZ452" i="6"/>
  <c r="BB452" i="6" s="1"/>
  <c r="AZ520" i="6"/>
  <c r="BB520" i="6" s="1"/>
  <c r="BC528" i="6"/>
  <c r="BC460" i="6"/>
  <c r="BC462" i="6"/>
  <c r="AK462" i="6"/>
  <c r="AM462" i="6" s="1"/>
  <c r="BC526" i="6"/>
  <c r="AK526" i="6"/>
  <c r="AM526" i="6" s="1"/>
  <c r="BC646" i="6"/>
  <c r="AK646" i="6"/>
  <c r="AM646" i="6" s="1"/>
  <c r="BC556" i="6"/>
  <c r="AK556" i="6"/>
  <c r="AM556" i="6" s="1"/>
  <c r="BC564" i="6"/>
  <c r="AK564" i="6"/>
  <c r="AM564" i="6" s="1"/>
  <c r="BC440" i="6"/>
  <c r="BC472" i="6"/>
  <c r="V576" i="6"/>
  <c r="X576" i="6" s="1"/>
  <c r="V600" i="6"/>
  <c r="X600" i="6" s="1"/>
  <c r="V688" i="6"/>
  <c r="X688" i="6" s="1"/>
  <c r="BC716" i="6"/>
  <c r="BC664" i="6"/>
  <c r="BC464" i="6"/>
  <c r="BC544" i="6"/>
  <c r="V512" i="6"/>
  <c r="X512" i="6" s="1"/>
  <c r="V552" i="6"/>
  <c r="X552" i="6" s="1"/>
  <c r="BC684" i="6"/>
  <c r="V692" i="6"/>
  <c r="X692" i="6" s="1"/>
  <c r="V496" i="6"/>
  <c r="X496" i="6" s="1"/>
  <c r="BC592" i="6"/>
  <c r="V668" i="6"/>
  <c r="X668" i="6" s="1"/>
  <c r="V680" i="6"/>
  <c r="X680" i="6" s="1"/>
  <c r="V564" i="6"/>
  <c r="X564" i="6" s="1"/>
  <c r="BC624" i="6"/>
  <c r="BC456" i="6"/>
  <c r="V528" i="6"/>
  <c r="X528" i="6" s="1"/>
  <c r="V560" i="6"/>
  <c r="X560" i="6" s="1"/>
  <c r="V616" i="6"/>
  <c r="X616" i="6" s="1"/>
  <c r="V648" i="6"/>
  <c r="X648" i="6" s="1"/>
  <c r="V704" i="6"/>
  <c r="X704" i="6" s="1"/>
  <c r="BC608" i="6"/>
  <c r="V130" i="6"/>
  <c r="X130" i="6" s="1"/>
  <c r="V158" i="6"/>
  <c r="X158" i="6" s="1"/>
  <c r="V226" i="6"/>
  <c r="X226" i="6" s="1"/>
  <c r="V342" i="6"/>
  <c r="X342" i="6" s="1"/>
  <c r="V554" i="6"/>
  <c r="X554" i="6" s="1"/>
  <c r="V714" i="6"/>
  <c r="X714" i="6" s="1"/>
  <c r="V480" i="6"/>
  <c r="X480" i="6" s="1"/>
  <c r="BC712" i="6"/>
  <c r="V720" i="6"/>
  <c r="X720" i="6" s="1"/>
  <c r="V676" i="6"/>
  <c r="X676" i="6" s="1"/>
  <c r="V700" i="6"/>
  <c r="X700" i="6" s="1"/>
  <c r="V708" i="6"/>
  <c r="X708" i="6" s="1"/>
  <c r="V556" i="6"/>
  <c r="X556" i="6" s="1"/>
  <c r="BC536" i="6"/>
  <c r="V520" i="6"/>
  <c r="X520" i="6" s="1"/>
  <c r="V656" i="6"/>
  <c r="X656" i="6" s="1"/>
  <c r="V516" i="6"/>
  <c r="X516" i="6" s="1"/>
  <c r="V584" i="6"/>
  <c r="X584" i="6" s="1"/>
  <c r="BC640" i="6"/>
  <c r="AZ535" i="6"/>
  <c r="BB535" i="6" s="1"/>
  <c r="BC567" i="6"/>
  <c r="BC627" i="6"/>
  <c r="BC660" i="6"/>
  <c r="AZ656" i="6"/>
  <c r="BB656" i="6" s="1"/>
  <c r="AZ655" i="6"/>
  <c r="BB655" i="6" s="1"/>
  <c r="BC540" i="6"/>
  <c r="BC474" i="6"/>
  <c r="AK474" i="6"/>
  <c r="AM474" i="6" s="1"/>
  <c r="BC620" i="6"/>
  <c r="BC602" i="6"/>
  <c r="V562" i="6"/>
  <c r="X562" i="6" s="1"/>
  <c r="BC596" i="6"/>
  <c r="V636" i="6"/>
  <c r="X636" i="6" s="1"/>
  <c r="BC652" i="6"/>
  <c r="V466" i="6"/>
  <c r="X466" i="6" s="1"/>
  <c r="BC626" i="6"/>
  <c r="BC658" i="6"/>
  <c r="V621" i="6"/>
  <c r="X621" i="6" s="1"/>
  <c r="V514" i="6"/>
  <c r="X514" i="6" s="1"/>
  <c r="V613" i="6"/>
  <c r="X613" i="6" s="1"/>
  <c r="V660" i="6"/>
  <c r="X660" i="6" s="1"/>
  <c r="V612" i="6"/>
  <c r="X612" i="6" s="1"/>
  <c r="BC461" i="6"/>
  <c r="BC653" i="6"/>
  <c r="BC563" i="6"/>
  <c r="BC498" i="6"/>
  <c r="BC546" i="6"/>
  <c r="V597" i="6"/>
  <c r="X597" i="6" s="1"/>
  <c r="BC515" i="6"/>
  <c r="V581" i="6"/>
  <c r="X581" i="6" s="1"/>
  <c r="V644" i="6"/>
  <c r="X644" i="6" s="1"/>
  <c r="BP780" i="6"/>
  <c r="BQ780" i="6" s="1"/>
  <c r="BP779" i="6"/>
  <c r="BQ779" i="6" s="1"/>
  <c r="BP778" i="6"/>
  <c r="BQ778" i="6" s="1"/>
  <c r="X780" i="6"/>
  <c r="BC482" i="6"/>
  <c r="AZ598" i="6"/>
  <c r="BB598" i="6" s="1"/>
  <c r="AK446" i="6"/>
  <c r="AM446" i="6" s="1"/>
  <c r="BP775" i="6"/>
  <c r="BQ775" i="6" s="1"/>
  <c r="BP777" i="6"/>
  <c r="BQ777" i="6" s="1"/>
  <c r="X777" i="6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AM770" i="6"/>
  <c r="X772" i="6"/>
  <c r="BP773" i="6"/>
  <c r="BQ773" i="6" s="1"/>
  <c r="X774" i="6"/>
  <c r="BB771" i="6"/>
  <c r="AM769" i="6"/>
  <c r="BP768" i="6"/>
  <c r="BQ768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742" i="6"/>
  <c r="BQ742" i="6" s="1"/>
  <c r="BP539" i="6"/>
  <c r="BQ539" i="6" s="1"/>
  <c r="BP716" i="6"/>
  <c r="BQ716" i="6" s="1"/>
  <c r="BP684" i="6"/>
  <c r="BQ684" i="6" s="1"/>
  <c r="BP758" i="6"/>
  <c r="BQ758" i="6" s="1"/>
  <c r="BC721" i="6"/>
  <c r="AK633" i="6"/>
  <c r="AM633" i="6" s="1"/>
  <c r="AK665" i="6"/>
  <c r="AM665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AK649" i="6"/>
  <c r="AM649" i="6" s="1"/>
  <c r="AK713" i="6"/>
  <c r="AM713" i="6" s="1"/>
  <c r="BP513" i="6"/>
  <c r="BQ513" i="6" s="1"/>
  <c r="BP577" i="6"/>
  <c r="BQ577" i="6" s="1"/>
  <c r="BC641" i="6"/>
  <c r="BC705" i="6"/>
  <c r="BP521" i="6"/>
  <c r="BQ521" i="6" s="1"/>
  <c r="BP585" i="6"/>
  <c r="BQ585" i="6" s="1"/>
  <c r="BP506" i="6"/>
  <c r="BQ506" i="6" s="1"/>
  <c r="BP557" i="6"/>
  <c r="BQ557" i="6" s="1"/>
  <c r="BP629" i="6"/>
  <c r="BQ629" i="6" s="1"/>
  <c r="BP754" i="6"/>
  <c r="BQ754" i="6" s="1"/>
  <c r="BP650" i="6"/>
  <c r="BQ650" i="6" s="1"/>
  <c r="BC449" i="6"/>
  <c r="BC457" i="6"/>
  <c r="BC465" i="6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49" i="6"/>
  <c r="BQ549" i="6" s="1"/>
  <c r="BP578" i="6"/>
  <c r="BQ578" i="6" s="1"/>
  <c r="BP470" i="6"/>
  <c r="BQ470" i="6" s="1"/>
  <c r="BP652" i="6"/>
  <c r="BQ652" i="6" s="1"/>
  <c r="BP712" i="6"/>
  <c r="BQ712" i="6" s="1"/>
  <c r="BP530" i="6"/>
  <c r="BQ530" i="6" s="1"/>
  <c r="BP643" i="6"/>
  <c r="BQ643" i="6" s="1"/>
  <c r="BP678" i="6"/>
  <c r="BQ678" i="6" s="1"/>
  <c r="BP702" i="6"/>
  <c r="BQ702" i="6" s="1"/>
  <c r="BP752" i="6"/>
  <c r="BQ752" i="6" s="1"/>
  <c r="BP608" i="6"/>
  <c r="BQ608" i="6" s="1"/>
  <c r="BP710" i="6"/>
  <c r="BQ710" i="6" s="1"/>
  <c r="BP545" i="6"/>
  <c r="BQ545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707" i="6"/>
  <c r="BQ707" i="6" s="1"/>
  <c r="BP561" i="6"/>
  <c r="BQ561" i="6" s="1"/>
  <c r="BP579" i="6"/>
  <c r="BQ579" i="6" s="1"/>
  <c r="BP596" i="6"/>
  <c r="BQ596" i="6" s="1"/>
  <c r="BP604" i="6"/>
  <c r="BQ604" i="6" s="1"/>
  <c r="BP664" i="6"/>
  <c r="BQ664" i="6" s="1"/>
  <c r="BP638" i="6"/>
  <c r="BQ638" i="6" s="1"/>
  <c r="BP465" i="6"/>
  <c r="BQ465" i="6" s="1"/>
  <c r="BP477" i="6"/>
  <c r="BQ477" i="6" s="1"/>
  <c r="BP559" i="6"/>
  <c r="BQ559" i="6" s="1"/>
  <c r="BP569" i="6"/>
  <c r="BQ569" i="6" s="1"/>
  <c r="BP725" i="6"/>
  <c r="BQ725" i="6" s="1"/>
  <c r="BP489" i="6"/>
  <c r="BQ489" i="6" s="1"/>
  <c r="BP601" i="6"/>
  <c r="BQ601" i="6" s="1"/>
  <c r="BP609" i="6"/>
  <c r="BQ609" i="6" s="1"/>
  <c r="BP628" i="6"/>
  <c r="BQ628" i="6" s="1"/>
  <c r="BP683" i="6"/>
  <c r="BQ683" i="6" s="1"/>
  <c r="BP497" i="6"/>
  <c r="BQ497" i="6" s="1"/>
  <c r="BP529" i="6"/>
  <c r="BQ529" i="6" s="1"/>
  <c r="BP531" i="6"/>
  <c r="BQ531" i="6" s="1"/>
  <c r="BP583" i="6"/>
  <c r="BQ583" i="6" s="1"/>
  <c r="BP454" i="6"/>
  <c r="BQ454" i="6" s="1"/>
  <c r="BP488" i="6"/>
  <c r="BQ488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510" i="6"/>
  <c r="BQ510" i="6" s="1"/>
  <c r="BP472" i="6"/>
  <c r="BQ472" i="6" s="1"/>
  <c r="BP592" i="6"/>
  <c r="BQ592" i="6" s="1"/>
  <c r="BP630" i="6"/>
  <c r="BQ630" i="6" s="1"/>
  <c r="BP640" i="6"/>
  <c r="BQ640" i="6" s="1"/>
  <c r="BP685" i="6"/>
  <c r="BQ685" i="6" s="1"/>
  <c r="BP736" i="6"/>
  <c r="BQ736" i="6" s="1"/>
  <c r="BP501" i="6"/>
  <c r="BQ501" i="6" s="1"/>
  <c r="BP494" i="6"/>
  <c r="BQ494" i="6" s="1"/>
  <c r="BP582" i="6"/>
  <c r="BQ582" i="6" s="1"/>
  <c r="BP456" i="6"/>
  <c r="BQ45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32" i="6" l="1"/>
  <c r="BQ732" i="6" s="1"/>
  <c r="BP607" i="6"/>
  <c r="BQ607" i="6" s="1"/>
  <c r="BP724" i="6"/>
  <c r="BQ724" i="6" s="1"/>
  <c r="BP744" i="6"/>
  <c r="BQ744" i="6" s="1"/>
  <c r="BP606" i="6"/>
  <c r="BQ606" i="6" s="1"/>
  <c r="BP760" i="6"/>
  <c r="BQ760" i="6" s="1"/>
  <c r="BP458" i="6"/>
  <c r="BQ458" i="6" s="1"/>
  <c r="BP728" i="6"/>
  <c r="BQ728" i="6" s="1"/>
  <c r="BP769" i="6"/>
  <c r="BQ769" i="6" s="1"/>
  <c r="BP671" i="6"/>
  <c r="BQ671" i="6" s="1"/>
  <c r="BP469" i="6"/>
  <c r="BQ469" i="6" s="1"/>
  <c r="BP670" i="6"/>
  <c r="BQ670" i="6" s="1"/>
  <c r="BP756" i="6"/>
  <c r="BQ756" i="6" s="1"/>
  <c r="BP748" i="6"/>
  <c r="BQ748" i="6" s="1"/>
  <c r="BP553" i="6"/>
  <c r="BQ553" i="6" s="1"/>
  <c r="D11" i="8"/>
  <c r="BP740" i="6"/>
  <c r="BQ740" i="6" s="1"/>
  <c r="BP696" i="6"/>
  <c r="BQ696" i="6" s="1"/>
  <c r="BP593" i="6"/>
  <c r="BQ593" i="6" s="1"/>
  <c r="BP766" i="6"/>
  <c r="BQ766" i="6" s="1"/>
  <c r="BP568" i="6"/>
  <c r="BQ568" i="6" s="1"/>
  <c r="BP770" i="6"/>
  <c r="BQ770" i="6" s="1"/>
  <c r="BP718" i="6"/>
  <c r="BQ718" i="6" s="1"/>
  <c r="BP730" i="6"/>
  <c r="BQ730" i="6" s="1"/>
  <c r="BP600" i="6"/>
  <c r="BQ600" i="6" s="1"/>
  <c r="BP668" i="6"/>
  <c r="BQ668" i="6" s="1"/>
  <c r="BP590" i="6"/>
  <c r="BQ590" i="6" s="1"/>
  <c r="BP714" i="6"/>
  <c r="BQ714" i="6" s="1"/>
  <c r="BP733" i="6"/>
  <c r="BQ733" i="6" s="1"/>
  <c r="BP536" i="6"/>
  <c r="BQ536" i="6" s="1"/>
  <c r="BP464" i="6"/>
  <c r="BQ464" i="6" s="1"/>
  <c r="BP512" i="6"/>
  <c r="BQ512" i="6" s="1"/>
  <c r="BP552" i="6"/>
  <c r="BQ552" i="6" s="1"/>
  <c r="BP694" i="6"/>
  <c r="BQ694" i="6" s="1"/>
  <c r="BP636" i="6"/>
  <c r="BQ636" i="6" s="1"/>
  <c r="BP615" i="6"/>
  <c r="BQ615" i="6" s="1"/>
  <c r="BP616" i="6"/>
  <c r="BQ616" i="6" s="1"/>
  <c r="BP533" i="6"/>
  <c r="BQ533" i="6" s="1"/>
  <c r="BP576" i="6"/>
  <c r="BQ576" i="6" s="1"/>
  <c r="BP720" i="6"/>
  <c r="BQ720" i="6" s="1"/>
  <c r="BP692" i="6"/>
  <c r="BQ692" i="6" s="1"/>
  <c r="BP688" i="6"/>
  <c r="BQ688" i="6" s="1"/>
  <c r="BP528" i="6"/>
  <c r="BQ528" i="6" s="1"/>
  <c r="BP700" i="6"/>
  <c r="BQ700" i="6" s="1"/>
  <c r="BP734" i="6"/>
  <c r="BQ734" i="6" s="1"/>
  <c r="BP554" i="6"/>
  <c r="BQ554" i="6" s="1"/>
  <c r="BP602" i="6"/>
  <c r="BQ602" i="6" s="1"/>
  <c r="BP564" i="6"/>
  <c r="BQ564" i="6" s="1"/>
  <c r="BP680" i="6"/>
  <c r="BQ680" i="6" s="1"/>
  <c r="BP704" i="6"/>
  <c r="BQ704" i="6" s="1"/>
  <c r="BP496" i="6"/>
  <c r="BQ496" i="6" s="1"/>
  <c r="BP660" i="6"/>
  <c r="BQ660" i="6" s="1"/>
  <c r="BP556" i="6"/>
  <c r="BQ556" i="6" s="1"/>
  <c r="BP516" i="6"/>
  <c r="BQ516" i="6" s="1"/>
  <c r="BP504" i="6"/>
  <c r="BQ504" i="6" s="1"/>
  <c r="BP672" i="6"/>
  <c r="BQ672" i="6" s="1"/>
  <c r="BP656" i="6"/>
  <c r="BQ656" i="6" s="1"/>
  <c r="BP560" i="6"/>
  <c r="BQ560" i="6" s="1"/>
  <c r="BP612" i="6"/>
  <c r="BQ612" i="6" s="1"/>
  <c r="BP584" i="6"/>
  <c r="BQ584" i="6" s="1"/>
  <c r="BP644" i="6"/>
  <c r="BQ644" i="6" s="1"/>
  <c r="BP708" i="6"/>
  <c r="BQ708" i="6" s="1"/>
  <c r="BP480" i="6"/>
  <c r="BQ480" i="6" s="1"/>
  <c r="BP520" i="6"/>
  <c r="BQ520" i="6" s="1"/>
  <c r="BP676" i="6"/>
  <c r="BQ676" i="6" s="1"/>
  <c r="BP648" i="6"/>
  <c r="BQ648" i="6" s="1"/>
  <c r="BP598" i="6"/>
  <c r="BQ598" i="6" s="1"/>
  <c r="BP739" i="6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1EFD7540-319D-42C8-9A55-5FC39CB9350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A00.9, A01.0, A01.1, A01.2, A01.3, A01.4, A02.0, A04.0, A04.1,  A04.9, A05.9, A07, A07.2, A08.0, A08.2, A08.3, A08.4, A09.0, A09.9,  tipo de diagnóstico definitivo,  atendidos en consultorios externos.</t>
        </r>
      </text>
    </comment>
    <comment ref="Y3" authorId="0" shapeId="0" xr:uid="{53708A79-507F-4B04-8F24-AC6F3A4871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en niños  menores de  05 años registrados con el codigos CIE 10:  A03.0,  A03.9, A04.2, A04.3, A04.5,  A06.0, tipo de diagnóstico definitivo,  atendidos en consultorios externos </t>
        </r>
      </text>
    </comment>
    <comment ref="AN3" authorId="0" shapeId="0" xr:uid="{5D9C0F2A-67D1-4B08-A324-3AA1187C056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EDA  persistente en niños  menores de  05 años registrados con el codigos CIE 10: A09.X, tipo de diagnóstico definitivo,  atendidos en consultorios externos.
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<sst xmlns="http://schemas.openxmlformats.org/spreadsheetml/2006/main" count="6181" uniqueCount="1160">
  <si>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</si>
  <si>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</si>
  <si>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</si>
  <si>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</si>
  <si>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</si>
  <si>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</si>
  <si>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</si>
  <si>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</si>
  <si>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</si>
  <si>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</si>
  <si>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</si>
  <si>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</si>
  <si>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</si>
  <si>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</si>
  <si>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</si>
  <si>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</si>
  <si>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</si>
  <si>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</si>
  <si>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</si>
  <si>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</si>
  <si>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</si>
  <si>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</si>
  <si>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</si>
  <si>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</si>
  <si>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</si>
  <si>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</si>
  <si>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</si>
  <si>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</si>
  <si>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</si>
  <si>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</si>
  <si>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</si>
  <si>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</si>
  <si>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</si>
  <si>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</si>
  <si>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</si>
  <si>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</si>
  <si>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</si>
  <si>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</si>
  <si>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</si>
  <si>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</si>
  <si>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</si>
  <si>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</si>
  <si>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</si>
  <si>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</si>
  <si>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</si>
  <si>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</si>
  <si>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</si>
  <si>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</si>
  <si>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</si>
  <si>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</si>
  <si>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</si>
  <si>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</si>
  <si>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</si>
  <si>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</si>
  <si>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</si>
  <si>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</si>
  <si>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</si>
  <si>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</si>
  <si>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</si>
  <si>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</si>
  <si>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</si>
  <si>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</si>
  <si>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</si>
  <si>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</si>
  <si>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</si>
  <si>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</si>
  <si>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</si>
  <si>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</si>
  <si>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</si>
  <si>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</si>
  <si>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</si>
  <si>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</si>
  <si>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</si>
  <si>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</si>
  <si>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</si>
  <si>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</si>
  <si>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</si>
  <si>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</si>
  <si>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</si>
  <si>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</si>
  <si>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</si>
  <si>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</si>
  <si>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</si>
  <si>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</si>
  <si>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</si>
  <si>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</si>
  <si>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</si>
  <si>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</si>
  <si>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</si>
  <si>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</si>
  <si>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</si>
  <si>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</si>
  <si>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</si>
  <si>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</si>
  <si>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</si>
  <si>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</si>
  <si>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</si>
  <si>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</si>
  <si>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</si>
  <si>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</si>
  <si>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</si>
  <si>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</si>
  <si>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</si>
  <si>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</si>
  <si>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</si>
  <si>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</si>
  <si>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</si>
  <si>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</si>
  <si>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</si>
  <si>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</si>
  <si>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</si>
  <si>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</si>
  <si>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</si>
  <si>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</si>
  <si>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</si>
  <si>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</si>
  <si>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</si>
  <si>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</si>
  <si>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</si>
  <si>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</si>
  <si>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</si>
  <si>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</si>
  <si>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</si>
  <si>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</si>
  <si>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</si>
  <si>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</si>
  <si>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</si>
  <si>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</si>
  <si>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</si>
  <si>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</si>
  <si>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</si>
  <si>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</si>
  <si>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</si>
  <si>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</si>
  <si>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</si>
  <si>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</si>
  <si>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</si>
  <si>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</si>
  <si>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</si>
  <si>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</si>
  <si>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</si>
  <si>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</si>
  <si>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</si>
  <si>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</si>
  <si>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</si>
  <si>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</si>
  <si>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</si>
  <si>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</si>
  <si>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</si>
  <si>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</si>
  <si>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</si>
  <si>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</si>
  <si>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</si>
  <si>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</si>
  <si>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</si>
  <si>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</si>
  <si>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</si>
  <si>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</si>
  <si>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</si>
  <si>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</si>
  <si>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</si>
  <si>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</si>
  <si>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</si>
  <si>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</si>
  <si>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</si>
  <si>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</si>
  <si>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</si>
  <si>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</si>
  <si>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</si>
  <si>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</si>
  <si>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</si>
  <si>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</si>
  <si>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</si>
  <si>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</si>
  <si>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</si>
  <si>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</si>
  <si>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</si>
  <si>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</si>
  <si>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</si>
  <si>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</si>
  <si>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</si>
  <si>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</si>
  <si>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</si>
  <si>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</si>
  <si>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</si>
  <si>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</si>
  <si>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</si>
  <si>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</si>
  <si>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</si>
  <si>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</si>
  <si>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</si>
  <si>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</si>
  <si>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</si>
  <si>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</si>
  <si>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</si>
  <si>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</si>
  <si>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</si>
  <si>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</si>
  <si>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</si>
  <si>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</si>
  <si>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</si>
  <si>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</si>
  <si>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</si>
  <si>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</si>
  <si>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</si>
  <si>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</si>
  <si>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</si>
  <si>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</si>
  <si>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</si>
  <si>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</si>
  <si>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</si>
  <si>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</si>
  <si>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</si>
  <si>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</si>
  <si>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</si>
  <si>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</si>
  <si>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</si>
  <si>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</si>
  <si>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</si>
  <si>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</si>
  <si>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</si>
  <si>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</si>
  <si>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</si>
  <si>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</si>
  <si>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</si>
  <si>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</si>
  <si>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</si>
  <si>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</si>
  <si>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</si>
  <si>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</si>
  <si>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</si>
  <si>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</si>
  <si>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</si>
  <si>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</si>
  <si>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</si>
  <si>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</si>
  <si>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</si>
  <si>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</si>
  <si>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</si>
  <si>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</si>
  <si>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</si>
  <si>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</si>
  <si>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</si>
  <si>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</si>
  <si>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</si>
  <si>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</si>
  <si>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</si>
  <si>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</si>
  <si>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</si>
  <si>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</si>
  <si>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</si>
  <si>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</si>
  <si>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</si>
  <si>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</si>
  <si>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</si>
  <si>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</si>
  <si>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</si>
  <si>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</si>
  <si>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</si>
  <si>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</si>
  <si>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</si>
  <si>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</si>
  <si>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</si>
  <si>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</si>
  <si>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</si>
  <si>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</si>
  <si>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</si>
  <si>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</si>
  <si>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</si>
  <si>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</si>
  <si>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</si>
  <si>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</si>
  <si>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</si>
  <si>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</si>
  <si>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</si>
  <si>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</si>
  <si>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</si>
  <si>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</si>
  <si>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</si>
  <si>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</si>
  <si>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</si>
  <si>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</si>
  <si>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</si>
  <si>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</si>
  <si>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</si>
  <si>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</si>
  <si>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</si>
  <si>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</si>
  <si>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</si>
  <si>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</si>
  <si>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</si>
  <si>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</si>
  <si>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</si>
  <si>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</si>
  <si>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</si>
  <si>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</si>
  <si>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</si>
  <si>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</si>
  <si>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</si>
  <si>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</si>
  <si>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</si>
  <si>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</si>
  <si>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</si>
  <si>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</si>
  <si>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</si>
  <si>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</si>
  <si>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</si>
  <si>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</si>
  <si>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</si>
  <si>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</si>
  <si>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</si>
  <si>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</si>
  <si>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</si>
  <si>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</si>
  <si>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</si>
  <si>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</si>
  <si>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</si>
  <si>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</si>
  <si>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</si>
  <si>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</si>
  <si>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</si>
  <si>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</si>
  <si>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</si>
  <si>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</si>
  <si>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</si>
  <si>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</si>
  <si>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</si>
  <si>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</si>
  <si>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</si>
  <si>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</si>
  <si>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</si>
  <si>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</si>
  <si>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</si>
  <si>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</si>
  <si>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</si>
  <si>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</si>
  <si>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</si>
  <si>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</si>
  <si>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</si>
  <si>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</si>
  <si>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</si>
  <si>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</si>
  <si>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</si>
  <si>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</si>
  <si>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</si>
  <si>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</si>
  <si>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</si>
  <si>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</si>
  <si>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</si>
  <si>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</si>
  <si>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</si>
  <si>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</si>
  <si>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</si>
  <si>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</si>
  <si>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</si>
  <si>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</si>
  <si>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</si>
  <si>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</si>
  <si>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</si>
  <si>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</si>
  <si>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</si>
  <si>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</si>
  <si>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</si>
  <si>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</si>
  <si>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</si>
  <si>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</si>
  <si>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</si>
  <si>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</si>
  <si>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</si>
  <si>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</si>
  <si>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</si>
  <si>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</si>
  <si>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</si>
  <si>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</si>
  <si>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</si>
  <si>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</si>
  <si>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</si>
  <si>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</si>
  <si>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</si>
  <si>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</si>
  <si>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</si>
  <si>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</si>
  <si>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</si>
  <si>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</si>
  <si>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</si>
  <si>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</si>
  <si>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</si>
  <si>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</si>
  <si>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</si>
  <si>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</si>
  <si>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</si>
  <si>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</si>
  <si>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</si>
  <si>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</si>
  <si>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</si>
  <si>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</si>
  <si>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</si>
  <si>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</si>
  <si>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</si>
  <si>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</si>
  <si>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</si>
  <si>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</si>
  <si>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</si>
  <si>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</si>
  <si>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</si>
  <si>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</si>
  <si>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</si>
  <si>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</si>
  <si>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</si>
  <si>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</si>
  <si>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</si>
  <si>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</si>
  <si>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</si>
  <si>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</si>
  <si>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</si>
  <si>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</si>
  <si>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</si>
  <si>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</si>
  <si>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</si>
  <si>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</si>
  <si>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</si>
  <si>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</si>
  <si>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</si>
  <si>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</si>
  <si>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</si>
  <si>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</si>
  <si>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</si>
  <si>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</si>
  <si>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</si>
  <si>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</si>
  <si>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</si>
  <si>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</si>
  <si>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</si>
  <si>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</si>
  <si>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</si>
  <si>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</si>
  <si>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</si>
  <si>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</si>
  <si>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</si>
  <si>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</si>
  <si>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</si>
  <si>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</si>
  <si>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</si>
  <si>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</si>
  <si>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</si>
  <si>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</si>
  <si>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</si>
  <si>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</si>
  <si>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</si>
  <si>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</si>
  <si>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</si>
  <si>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</si>
  <si>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</si>
  <si>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</si>
  <si>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</si>
  <si>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</si>
  <si>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</si>
  <si>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</si>
  <si>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</si>
  <si>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</si>
  <si>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</si>
  <si>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</si>
  <si>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</si>
  <si>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</si>
  <si>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</si>
  <si>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</si>
  <si>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</si>
  <si>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</si>
  <si>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</si>
  <si>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</si>
  <si>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</si>
  <si>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</si>
  <si>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</si>
  <si>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</si>
  <si>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</si>
  <si>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</si>
  <si>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</si>
  <si>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</si>
  <si>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</si>
  <si>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</si>
  <si>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</si>
  <si>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</si>
  <si>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</si>
  <si>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</si>
  <si>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</si>
  <si>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</si>
  <si>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</si>
  <si>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</si>
  <si>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</si>
  <si>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</si>
  <si>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</si>
  <si>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</si>
  <si>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</si>
  <si>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</si>
  <si>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</si>
  <si>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</si>
  <si>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</si>
  <si>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</si>
  <si>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</si>
  <si>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</si>
  <si>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</si>
  <si>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</si>
  <si>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</si>
  <si>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</si>
  <si>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</si>
  <si>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</si>
  <si>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</si>
  <si>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</si>
  <si>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</si>
  <si>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</si>
  <si>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</si>
  <si>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</si>
  <si>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</si>
  <si>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</si>
  <si>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</si>
  <si>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</si>
  <si>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</si>
  <si>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</si>
  <si>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</si>
  <si>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</si>
  <si>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</si>
  <si>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</si>
  <si>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</si>
  <si>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</si>
  <si>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</si>
  <si>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</si>
  <si>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</si>
  <si>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</si>
  <si>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</si>
  <si>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</si>
  <si>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</si>
  <si>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</si>
  <si>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</si>
  <si>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</si>
  <si>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</si>
  <si>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</si>
  <si>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</si>
  <si>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</si>
  <si>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</si>
  <si>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</si>
  <si>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</si>
  <si>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</si>
  <si>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</si>
  <si>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</si>
  <si>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</si>
  <si>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</si>
  <si>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</si>
  <si>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</si>
  <si>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</si>
  <si>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</si>
  <si>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</si>
  <si>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</si>
  <si>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</si>
  <si>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</si>
  <si>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</si>
  <si>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</si>
  <si>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</si>
  <si>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</si>
  <si>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</si>
  <si>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</si>
  <si>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</si>
  <si>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</si>
  <si>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</si>
  <si>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</si>
  <si>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</si>
  <si>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</si>
  <si>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</si>
  <si>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</si>
  <si>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</si>
  <si>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</si>
  <si>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</si>
  <si>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</si>
  <si>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</si>
  <si>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</si>
  <si>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</si>
  <si>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</si>
  <si>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</si>
  <si>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</si>
  <si>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</si>
  <si>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</si>
  <si>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</si>
  <si>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</si>
  <si>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</si>
  <si>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</si>
  <si>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</si>
  <si>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</si>
  <si>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</si>
  <si>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</si>
  <si>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</si>
  <si>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</si>
  <si>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</si>
  <si>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</si>
  <si>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</si>
  <si>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</si>
  <si>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</si>
  <si>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</si>
  <si>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</si>
  <si>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</si>
  <si>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</si>
  <si>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</si>
  <si>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</si>
  <si>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</si>
  <si>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</si>
  <si>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</si>
  <si>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</si>
  <si>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</si>
  <si>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</si>
  <si>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</si>
  <si>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</si>
  <si>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</si>
  <si>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</si>
  <si>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</si>
  <si>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</si>
  <si>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</si>
  <si>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</si>
  <si>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</si>
  <si>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</si>
  <si>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</si>
  <si>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</si>
  <si>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</si>
  <si>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</si>
  <si>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</si>
  <si>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</si>
  <si>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</si>
  <si>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</si>
  <si>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</si>
  <si>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</si>
  <si>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</si>
  <si>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</si>
  <si>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</si>
  <si>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</si>
  <si>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</si>
  <si>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</si>
  <si>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</si>
  <si>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</si>
  <si>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</si>
  <si>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</si>
  <si>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</si>
  <si>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</si>
  <si>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</si>
  <si>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</si>
  <si>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</si>
  <si>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</si>
  <si>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</si>
  <si>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</si>
  <si>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</si>
  <si>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</si>
  <si>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</si>
  <si>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</si>
  <si>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</si>
  <si>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</si>
  <si>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</si>
  <si>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</si>
  <si>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</si>
  <si>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</si>
  <si>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</si>
  <si>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</si>
  <si>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</si>
  <si>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</si>
  <si>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</si>
  <si>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</si>
  <si>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</si>
  <si>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</si>
  <si>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</si>
  <si>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</si>
  <si>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</si>
  <si>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</si>
  <si>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</si>
  <si>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</si>
  <si>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</si>
  <si>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</si>
  <si>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</si>
  <si>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</si>
  <si>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</si>
  <si>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</si>
  <si>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</si>
  <si>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</si>
  <si>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</si>
  <si>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</si>
  <si>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</si>
  <si>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</si>
  <si>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</si>
  <si>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</si>
  <si>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</si>
  <si>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</si>
  <si>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</si>
  <si>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</si>
  <si>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</si>
  <si>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</si>
  <si>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</si>
  <si>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</si>
  <si>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</si>
  <si>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</si>
  <si>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</si>
  <si>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</si>
  <si>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</si>
  <si>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</si>
  <si>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</si>
  <si>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</si>
  <si>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</si>
  <si>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</si>
  <si>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</si>
  <si>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</si>
  <si>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</si>
  <si>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</si>
  <si>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</si>
  <si>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</si>
  <si>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</si>
  <si>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</si>
  <si>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</si>
  <si>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</si>
  <si>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</si>
  <si>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</si>
  <si>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</si>
  <si>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</si>
  <si>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</si>
  <si>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</si>
  <si>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</si>
  <si>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</si>
  <si>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</si>
  <si>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</si>
  <si>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</si>
  <si>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</si>
  <si>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</si>
  <si>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</si>
  <si>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</si>
  <si>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</si>
  <si>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</si>
  <si>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</si>
  <si>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</si>
  <si>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</si>
  <si>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</si>
  <si>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</si>
  <si>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</si>
  <si>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</si>
  <si>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</si>
  <si>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</si>
  <si>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</si>
  <si>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</si>
  <si>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</si>
  <si>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</si>
  <si>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</si>
  <si>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</si>
  <si>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</si>
  <si>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</si>
  <si>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</si>
  <si>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</si>
  <si>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</si>
  <si>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</si>
  <si>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</si>
  <si>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</si>
  <si>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</si>
  <si>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</si>
  <si>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</si>
  <si>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</si>
  <si>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</si>
  <si>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</si>
  <si>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</si>
  <si>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</si>
  <si>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</si>
  <si>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</si>
  <si>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</si>
  <si>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</si>
  <si>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</si>
  <si>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</si>
  <si>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</si>
  <si>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</si>
  <si>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</si>
  <si>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</si>
  <si>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</si>
  <si>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</si>
  <si>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</si>
  <si>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</si>
  <si>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</si>
  <si>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</si>
  <si>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</si>
  <si>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</si>
  <si>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</si>
  <si>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</si>
  <si>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</si>
  <si>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</si>
  <si>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</si>
  <si>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</si>
  <si>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</si>
  <si>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</si>
  <si>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</si>
  <si>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</si>
  <si>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</si>
  <si>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</si>
  <si>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</si>
  <si>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</si>
  <si>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</si>
  <si>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</si>
  <si>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</si>
  <si>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</si>
  <si>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</si>
  <si>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</si>
  <si>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</si>
  <si>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</si>
  <si>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</si>
  <si>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</si>
  <si>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</si>
  <si>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</si>
  <si>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</si>
  <si>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</si>
  <si>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</si>
  <si>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</si>
  <si>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</si>
  <si>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</si>
  <si>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</si>
  <si>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</si>
  <si>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</si>
  <si>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</si>
  <si>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</si>
  <si>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</si>
  <si>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</si>
  <si>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</si>
  <si>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</si>
  <si>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</si>
  <si>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</si>
  <si>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</si>
  <si>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</si>
  <si>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</si>
  <si>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</si>
  <si>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</si>
  <si>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</si>
  <si>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</si>
  <si>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</si>
  <si>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</si>
  <si>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</si>
  <si>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</si>
  <si>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</si>
  <si>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</si>
  <si>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</si>
  <si>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</si>
  <si>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</si>
  <si>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</si>
  <si>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</si>
  <si>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</si>
  <si>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</si>
  <si>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</si>
  <si>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</si>
  <si>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</si>
  <si>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</si>
  <si>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</si>
  <si>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</si>
  <si>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</si>
  <si>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</si>
  <si>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</si>
  <si>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</si>
  <si>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</si>
  <si>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</si>
  <si>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</si>
  <si>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</si>
  <si>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</si>
  <si>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</si>
  <si>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</si>
  <si>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</si>
  <si>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</si>
  <si>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</si>
  <si>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</si>
  <si>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</si>
  <si>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</si>
  <si>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</si>
  <si>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</si>
  <si>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</si>
  <si>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</si>
  <si>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</si>
  <si>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</si>
  <si>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</si>
  <si>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</si>
  <si>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</si>
  <si>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</si>
  <si>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</si>
  <si>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</si>
  <si>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</si>
  <si>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</si>
  <si>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</si>
  <si>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</si>
  <si>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</si>
  <si>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</si>
  <si>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</si>
  <si>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</si>
  <si>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</si>
  <si>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</si>
  <si>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</si>
  <si>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</si>
  <si>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</si>
  <si>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</si>
  <si>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</si>
  <si>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</si>
  <si>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</si>
  <si>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</si>
  <si>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</si>
  <si>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</si>
  <si>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</si>
  <si>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</si>
  <si>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</si>
  <si>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</si>
  <si>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</si>
  <si>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</si>
  <si>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</si>
  <si>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</si>
  <si>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</si>
  <si>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</si>
  <si>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</si>
  <si>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</si>
  <si>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</si>
  <si>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</si>
  <si>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</si>
  <si>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</si>
  <si>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</si>
  <si>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</si>
  <si>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</si>
  <si>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</si>
  <si>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</si>
  <si>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</si>
  <si>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</si>
  <si>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</si>
  <si>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</si>
  <si>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</si>
  <si>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</si>
  <si>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</si>
  <si>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</si>
  <si>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</si>
  <si>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</si>
  <si>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</si>
  <si>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</si>
  <si>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</si>
  <si>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</si>
  <si>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</si>
  <si>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</si>
  <si>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</si>
  <si>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</si>
  <si>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</si>
  <si>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</si>
  <si>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</si>
  <si>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</si>
  <si>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</si>
  <si>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</si>
  <si>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</si>
  <si>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</si>
  <si>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</si>
  <si>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</si>
  <si>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</si>
  <si>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</si>
  <si>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</si>
  <si>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</si>
  <si>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</si>
  <si>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</si>
  <si>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</si>
  <si>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</si>
  <si>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</si>
  <si>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</si>
  <si>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</si>
  <si>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</si>
  <si>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</si>
  <si>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</si>
  <si>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</si>
  <si>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</si>
  <si>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</si>
  <si>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</si>
  <si>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</si>
  <si>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</si>
  <si>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</si>
  <si>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</si>
  <si>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</si>
  <si>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</si>
  <si>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</si>
  <si>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</si>
  <si>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</si>
  <si>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</si>
  <si>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</si>
  <si>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</si>
  <si>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</si>
  <si>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</si>
  <si>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</si>
  <si>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</si>
  <si>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</si>
  <si>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</si>
  <si>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</si>
  <si>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</si>
  <si>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</si>
  <si>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</si>
  <si>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</si>
  <si>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</si>
  <si>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</si>
  <si>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</si>
  <si>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</si>
  <si>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</si>
  <si>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</si>
  <si>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</si>
  <si>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</si>
  <si>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</si>
  <si>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</si>
  <si>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</si>
  <si>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</si>
  <si>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</si>
  <si>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</si>
  <si>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</si>
  <si>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</si>
  <si>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</si>
  <si>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</si>
  <si>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</si>
  <si>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</si>
  <si>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</si>
  <si>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</si>
  <si>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</si>
  <si>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</si>
  <si>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</si>
  <si>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</si>
  <si>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</si>
  <si>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</si>
  <si>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</si>
  <si>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</si>
  <si>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</si>
  <si>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</si>
  <si>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</si>
  <si>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</si>
  <si>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</si>
  <si>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</si>
  <si>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</si>
  <si>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</si>
  <si>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</si>
  <si>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</si>
  <si>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</si>
  <si>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</si>
  <si>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</si>
  <si>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</si>
  <si>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</si>
  <si>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</si>
  <si>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</si>
  <si>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</si>
  <si>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</si>
  <si>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</si>
  <si>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</si>
  <si>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</si>
  <si>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</si>
  <si>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</si>
  <si>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</si>
  <si>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</si>
  <si>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</si>
  <si>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</si>
  <si>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</si>
  <si>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</si>
  <si>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</si>
  <si>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</si>
  <si>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</si>
  <si>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</si>
  <si>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</si>
  <si>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</si>
  <si>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</si>
  <si>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</si>
  <si>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</si>
  <si>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</si>
  <si>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</si>
  <si>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</si>
  <si>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</si>
  <si>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</si>
  <si>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</si>
  <si>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</si>
  <si>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</si>
  <si>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</si>
  <si>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</si>
  <si>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</si>
  <si>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</si>
  <si>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</si>
  <si>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</si>
  <si>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</si>
  <si>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</si>
  <si>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</si>
  <si>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</si>
  <si>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</si>
  <si>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</si>
  <si>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</si>
  <si>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</si>
  <si>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</si>
  <si>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</si>
  <si>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</si>
  <si>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</si>
  <si>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</si>
  <si>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</si>
  <si>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</si>
  <si>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</si>
  <si>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</si>
  <si>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</si>
  <si>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</si>
  <si>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</si>
  <si>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</si>
  <si>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</si>
  <si>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</si>
  <si>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</si>
  <si>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</si>
  <si>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</si>
  <si>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</si>
  <si>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</si>
  <si>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</si>
  <si>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</si>
  <si>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</si>
  <si>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</si>
  <si>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</si>
  <si>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</si>
  <si>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</si>
  <si>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</si>
  <si>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</si>
  <si>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</si>
  <si>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</si>
  <si>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</si>
  <si>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</si>
  <si>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</si>
  <si>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</si>
  <si>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</si>
  <si>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</si>
  <si>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</si>
  <si>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</si>
  <si>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</si>
  <si>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</si>
  <si>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</si>
  <si>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</si>
  <si>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</si>
  <si>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</si>
  <si>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</si>
  <si>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</si>
  <si>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</si>
  <si>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</si>
  <si>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</si>
  <si>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</si>
  <si>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</si>
  <si>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</si>
  <si>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</si>
  <si>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</si>
  <si>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</si>
  <si>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</si>
  <si>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</si>
  <si>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</si>
  <si>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</si>
  <si>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</si>
  <si>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</si>
  <si>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</si>
  <si>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</si>
  <si>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</si>
  <si>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</si>
  <si>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</si>
  <si>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</si>
  <si>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</si>
  <si>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</si>
  <si>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</si>
  <si>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</si>
  <si>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</si>
  <si>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</si>
  <si>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</si>
  <si>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</si>
  <si>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&gt;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</si>
  <si>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</si>
  <si>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</si>
  <si>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</si>
  <si>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</si>
  <si>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</si>
  <si>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AÑO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</si>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</sst>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3" fillId="4" borderId="0" xfId="0" applyFont="1" applyFill="1"/>
    <xf numFmtId="0" fontId="23" fillId="4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10" borderId="0" xfId="0" applyFont="1" applyFill="1" applyAlignment="1">
      <alignment horizontal="center"/>
    </xf>
    <xf numFmtId="0" fontId="11" fillId="10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5" t="s">
        <v>422</v>
      </c>
      <c r="D5" s="117" t="s">
        <v>423</v>
      </c>
      <c r="E5" s="118" t="s">
        <v>424</v>
      </c>
      <c r="F5" s="116" t="s">
        <v>425</v>
      </c>
      <c r="G5" s="116" t="s">
        <v>0</v>
      </c>
      <c r="H5" s="116" t="s">
        <v>426</v>
      </c>
      <c r="I5" s="116" t="s">
        <v>427</v>
      </c>
      <c r="J5" s="116" t="s">
        <v>1</v>
      </c>
      <c r="K5" s="116" t="s">
        <v>428</v>
      </c>
      <c r="L5" s="116" t="s">
        <v>429</v>
      </c>
      <c r="M5" s="116" t="s">
        <v>430</v>
      </c>
      <c r="N5" s="116" t="s">
        <v>431</v>
      </c>
      <c r="O5" s="116" t="s">
        <v>432</v>
      </c>
      <c r="P5" s="116" t="s">
        <v>2</v>
      </c>
      <c r="Q5" s="116" t="s">
        <v>433</v>
      </c>
      <c r="R5" s="116" t="s">
        <v>434</v>
      </c>
      <c r="S5" s="116" t="s">
        <v>435</v>
      </c>
      <c r="T5" s="116" t="s">
        <v>436</v>
      </c>
      <c r="U5" s="116" t="s">
        <v>437</v>
      </c>
      <c r="V5" s="116" t="s">
        <v>438</v>
      </c>
      <c r="W5" s="116" t="s">
        <v>439</v>
      </c>
      <c r="X5" s="116" t="s">
        <v>440</v>
      </c>
      <c r="Y5" s="9"/>
    </row>
    <row r="6" spans="1:25" customFormat="1" ht="53.25" customHeight="1" x14ac:dyDescent="0.3">
      <c r="C6" s="115"/>
      <c r="D6" s="117"/>
      <c r="E6" s="119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116"/>
      <c r="W6" s="116"/>
      <c r="X6" s="11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O790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20" width="4.77734375" style="40" hidden="1" customWidth="1" outlineLevel="1"/>
    <col min="21" max="21" width="4.21875" style="40" hidden="1" customWidth="1" outlineLevel="1"/>
    <col min="22" max="22" width="7.33203125" customWidth="1" collapsed="1"/>
    <col min="23" max="23" width="8.77734375" style="103" customWidth="1"/>
    <col min="24" max="24" width="9.44140625" style="100" customWidth="1"/>
    <col min="25" max="36" width="4.21875" style="40" hidden="1" customWidth="1" outlineLevel="1"/>
    <col min="37" max="37" width="8.5546875" customWidth="1" collapsed="1"/>
    <col min="38" max="38" width="8.109375" style="103" customWidth="1"/>
    <col min="39" max="39" width="10.33203125" style="100" customWidth="1"/>
    <col min="40" max="51" width="4.21875" style="40" hidden="1" customWidth="1" outlineLevel="1"/>
    <col min="52" max="52" width="8.6640625" customWidth="1" collapsed="1"/>
    <col min="53" max="53" width="8.5546875" style="103" customWidth="1"/>
    <col min="54" max="54" width="11.77734375" style="100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0" t="s">
        <v>483</v>
      </c>
      <c r="F1" s="120"/>
      <c r="G1" s="120"/>
      <c r="H1" s="120"/>
      <c r="I1" s="120"/>
      <c r="J1" s="88">
        <v>2</v>
      </c>
      <c r="K1" s="88">
        <v>3</v>
      </c>
      <c r="L1" s="88">
        <v>4</v>
      </c>
      <c r="M1" s="88">
        <v>5</v>
      </c>
      <c r="N1" s="88">
        <v>6</v>
      </c>
      <c r="O1" s="88">
        <v>7</v>
      </c>
      <c r="P1" s="88">
        <v>8</v>
      </c>
      <c r="Q1" s="88">
        <v>9</v>
      </c>
      <c r="R1" s="88">
        <v>10</v>
      </c>
      <c r="S1" s="88">
        <v>11</v>
      </c>
      <c r="T1" s="88">
        <v>12</v>
      </c>
      <c r="U1" s="88">
        <v>13</v>
      </c>
      <c r="V1" s="43"/>
      <c r="W1" s="101"/>
      <c r="X1" s="96"/>
      <c r="Y1" s="88">
        <v>2</v>
      </c>
      <c r="Z1" s="88">
        <v>3</v>
      </c>
      <c r="AA1" s="88">
        <v>4</v>
      </c>
      <c r="AB1" s="88">
        <v>5</v>
      </c>
      <c r="AC1" s="88">
        <v>6</v>
      </c>
      <c r="AD1" s="88">
        <v>7</v>
      </c>
      <c r="AE1" s="88">
        <v>8</v>
      </c>
      <c r="AF1" s="88">
        <v>9</v>
      </c>
      <c r="AG1" s="88">
        <v>10</v>
      </c>
      <c r="AH1" s="88">
        <v>11</v>
      </c>
      <c r="AI1" s="88">
        <v>12</v>
      </c>
      <c r="AJ1" s="88">
        <v>13</v>
      </c>
      <c r="AK1" s="43"/>
      <c r="AL1" s="101"/>
      <c r="AM1" s="96"/>
      <c r="AN1" s="88">
        <v>2</v>
      </c>
      <c r="AO1" s="88">
        <v>3</v>
      </c>
      <c r="AP1" s="88">
        <v>4</v>
      </c>
      <c r="AQ1" s="88">
        <v>5</v>
      </c>
      <c r="AR1" s="88">
        <v>6</v>
      </c>
      <c r="AS1" s="88">
        <v>7</v>
      </c>
      <c r="AT1" s="88">
        <v>8</v>
      </c>
      <c r="AU1" s="88">
        <v>9</v>
      </c>
      <c r="AV1" s="88">
        <v>10</v>
      </c>
      <c r="AW1" s="88">
        <v>11</v>
      </c>
      <c r="AX1" s="88">
        <v>12</v>
      </c>
      <c r="AY1" s="88">
        <v>13</v>
      </c>
      <c r="AZ1" s="43"/>
      <c r="BA1" s="101"/>
      <c r="BB1" s="96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1" t="s">
        <v>1158</v>
      </c>
      <c r="F2" s="121"/>
      <c r="G2" s="121"/>
      <c r="H2" s="121"/>
      <c r="I2" s="121"/>
      <c r="J2" s="82"/>
      <c r="K2" s="82"/>
      <c r="L2" s="82"/>
      <c r="M2" s="82"/>
      <c r="N2" s="82"/>
      <c r="O2" s="82"/>
      <c r="P2" s="82"/>
      <c r="Q2" s="45"/>
      <c r="R2" s="45"/>
      <c r="S2" s="45"/>
      <c r="T2" s="45"/>
      <c r="U2" s="45"/>
      <c r="V2" s="122" t="s">
        <v>482</v>
      </c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4"/>
    </row>
    <row r="3" spans="1:127" ht="32.4" customHeight="1" thickBot="1" x14ac:dyDescent="0.35">
      <c r="A3" s="38"/>
      <c r="B3" s="38"/>
      <c r="C3" s="38"/>
      <c r="D3" s="38"/>
      <c r="E3" s="38"/>
      <c r="F3" s="38"/>
      <c r="G3" s="39"/>
      <c r="H3" s="83"/>
      <c r="I3" s="41" t="s">
        <v>476</v>
      </c>
      <c r="J3" s="131" t="s">
        <v>478</v>
      </c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3"/>
      <c r="Y3" s="131" t="s">
        <v>479</v>
      </c>
      <c r="Z3" s="132"/>
      <c r="AA3" s="132"/>
      <c r="AB3" s="132"/>
      <c r="AC3" s="132"/>
      <c r="AD3" s="132"/>
      <c r="AE3" s="132"/>
      <c r="AF3" s="132"/>
      <c r="AG3" s="132"/>
      <c r="AH3" s="132"/>
      <c r="AI3" s="132"/>
      <c r="AJ3" s="132"/>
      <c r="AK3" s="132"/>
      <c r="AL3" s="132"/>
      <c r="AM3" s="133"/>
      <c r="AN3" s="131" t="s">
        <v>480</v>
      </c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32"/>
      <c r="AZ3" s="132"/>
      <c r="BA3" s="132"/>
      <c r="BB3" s="133"/>
      <c r="BC3" s="128" t="s">
        <v>497</v>
      </c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30"/>
      <c r="BO3" s="125" t="s">
        <v>481</v>
      </c>
      <c r="BP3" s="126"/>
      <c r="BQ3" s="127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83"/>
      <c r="I4" s="41" t="s">
        <v>477</v>
      </c>
      <c r="J4" s="44">
        <f t="shared" ref="J4:W4" si="0">SUBTOTAL(9,J6:J957)</f>
        <v>2677</v>
      </c>
      <c r="K4" s="44">
        <f t="shared" si="0"/>
        <v>1283</v>
      </c>
      <c r="L4" s="44">
        <f t="shared" si="0"/>
        <v>0</v>
      </c>
      <c r="M4" s="44">
        <f t="shared" si="0"/>
        <v>0</v>
      </c>
      <c r="N4" s="44">
        <f t="shared" si="0"/>
        <v>0</v>
      </c>
      <c r="O4" s="44">
        <f t="shared" si="0"/>
        <v>0</v>
      </c>
      <c r="P4" s="44">
        <f t="shared" si="0"/>
        <v>0</v>
      </c>
      <c r="Q4" s="44">
        <f t="shared" si="0"/>
        <v>0</v>
      </c>
      <c r="R4" s="44">
        <f t="shared" si="0"/>
        <v>0</v>
      </c>
      <c r="S4" s="44">
        <f t="shared" si="0"/>
        <v>0</v>
      </c>
      <c r="T4" s="44">
        <f t="shared" si="0"/>
        <v>0</v>
      </c>
      <c r="U4" s="44">
        <f t="shared" si="0"/>
        <v>0</v>
      </c>
      <c r="V4" s="44">
        <f t="shared" si="0"/>
        <v>3960</v>
      </c>
      <c r="W4" s="102">
        <f t="shared" si="0"/>
        <v>27181.333333333328</v>
      </c>
      <c r="X4" s="97">
        <f>IFERROR(V4/W4,0)*100</f>
        <v>14.568821740410087</v>
      </c>
      <c r="Y4" s="47">
        <f t="shared" ref="Y4:AL4" si="1">SUBTOTAL(9,Y6:Y957)</f>
        <v>41</v>
      </c>
      <c r="Z4" s="47">
        <f t="shared" si="1"/>
        <v>15</v>
      </c>
      <c r="AA4" s="47">
        <f t="shared" si="1"/>
        <v>0</v>
      </c>
      <c r="AB4" s="47">
        <f t="shared" si="1"/>
        <v>0</v>
      </c>
      <c r="AC4" s="47">
        <f t="shared" si="1"/>
        <v>0</v>
      </c>
      <c r="AD4" s="47">
        <f t="shared" si="1"/>
        <v>0</v>
      </c>
      <c r="AE4" s="47">
        <f t="shared" si="1"/>
        <v>0</v>
      </c>
      <c r="AF4" s="47">
        <f t="shared" si="1"/>
        <v>0</v>
      </c>
      <c r="AG4" s="47">
        <f t="shared" si="1"/>
        <v>0</v>
      </c>
      <c r="AH4" s="47">
        <f t="shared" si="1"/>
        <v>0</v>
      </c>
      <c r="AI4" s="47">
        <f t="shared" si="1"/>
        <v>0</v>
      </c>
      <c r="AJ4" s="47">
        <f t="shared" si="1"/>
        <v>0</v>
      </c>
      <c r="AK4" s="47">
        <f t="shared" si="1"/>
        <v>56</v>
      </c>
      <c r="AL4" s="104">
        <f t="shared" si="1"/>
        <v>388.49999999999977</v>
      </c>
      <c r="AM4" s="97">
        <f>IFERROR(AK4/AL4,0)*100</f>
        <v>14.414414414414424</v>
      </c>
      <c r="AN4" s="47">
        <f t="shared" ref="AN4:BA4" si="2">SUBTOTAL(9,AN6:AN957)</f>
        <v>35</v>
      </c>
      <c r="AO4" s="47">
        <f t="shared" si="2"/>
        <v>7</v>
      </c>
      <c r="AP4" s="47">
        <f t="shared" si="2"/>
        <v>0</v>
      </c>
      <c r="AQ4" s="47">
        <f t="shared" si="2"/>
        <v>0</v>
      </c>
      <c r="AR4" s="47">
        <f t="shared" si="2"/>
        <v>0</v>
      </c>
      <c r="AS4" s="47">
        <f t="shared" si="2"/>
        <v>0</v>
      </c>
      <c r="AT4" s="47">
        <f t="shared" si="2"/>
        <v>0</v>
      </c>
      <c r="AU4" s="47">
        <f t="shared" si="2"/>
        <v>0</v>
      </c>
      <c r="AV4" s="47">
        <f t="shared" si="2"/>
        <v>0</v>
      </c>
      <c r="AW4" s="47">
        <f t="shared" si="2"/>
        <v>0</v>
      </c>
      <c r="AX4" s="47">
        <f t="shared" si="2"/>
        <v>0</v>
      </c>
      <c r="AY4" s="47">
        <f t="shared" si="2"/>
        <v>0</v>
      </c>
      <c r="AZ4" s="47">
        <f t="shared" si="2"/>
        <v>42</v>
      </c>
      <c r="BA4" s="104">
        <f t="shared" si="2"/>
        <v>177.66666666666677</v>
      </c>
      <c r="BB4" s="97">
        <f>IFERROR(AZ4/BA4,0)*100</f>
        <v>23.639774859287041</v>
      </c>
      <c r="BC4" s="93">
        <f t="shared" ref="BC4:BP4" si="3">SUBTOTAL(9,BC6:BC957)</f>
        <v>2753</v>
      </c>
      <c r="BD4" s="93">
        <f t="shared" si="3"/>
        <v>1305</v>
      </c>
      <c r="BE4" s="93">
        <f t="shared" si="3"/>
        <v>0</v>
      </c>
      <c r="BF4" s="93">
        <f t="shared" si="3"/>
        <v>0</v>
      </c>
      <c r="BG4" s="93">
        <f t="shared" si="3"/>
        <v>0</v>
      </c>
      <c r="BH4" s="93">
        <f t="shared" si="3"/>
        <v>0</v>
      </c>
      <c r="BI4" s="93">
        <f t="shared" si="3"/>
        <v>0</v>
      </c>
      <c r="BJ4" s="93">
        <f t="shared" si="3"/>
        <v>0</v>
      </c>
      <c r="BK4" s="93">
        <f t="shared" si="3"/>
        <v>0</v>
      </c>
      <c r="BL4" s="93">
        <f t="shared" si="3"/>
        <v>0</v>
      </c>
      <c r="BM4" s="93">
        <f t="shared" si="3"/>
        <v>0</v>
      </c>
      <c r="BN4" s="93">
        <f t="shared" si="3"/>
        <v>0</v>
      </c>
      <c r="BO4" s="94">
        <f t="shared" si="3"/>
        <v>27747.499999999982</v>
      </c>
      <c r="BP4" s="94">
        <f t="shared" si="3"/>
        <v>4058</v>
      </c>
      <c r="BQ4" s="95">
        <f>IFERROR(BP4/BO4,0)</f>
        <v>0.14624740967654754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89" t="s">
        <v>500</v>
      </c>
      <c r="B5" s="90" t="s">
        <v>501</v>
      </c>
      <c r="C5" s="89" t="s">
        <v>524</v>
      </c>
      <c r="D5" s="90" t="s">
        <v>502</v>
      </c>
      <c r="E5" s="89" t="s">
        <v>503</v>
      </c>
      <c r="F5" s="90" t="s">
        <v>525</v>
      </c>
      <c r="G5" s="89" t="s">
        <v>526</v>
      </c>
      <c r="H5" s="89" t="s">
        <v>504</v>
      </c>
      <c r="I5" s="89" t="s">
        <v>527</v>
      </c>
      <c r="J5" s="107" t="s">
        <v>461</v>
      </c>
      <c r="K5" s="108" t="s">
        <v>462</v>
      </c>
      <c r="L5" s="108" t="s">
        <v>463</v>
      </c>
      <c r="M5" s="108" t="s">
        <v>464</v>
      </c>
      <c r="N5" s="108" t="s">
        <v>465</v>
      </c>
      <c r="O5" s="108" t="s">
        <v>466</v>
      </c>
      <c r="P5" s="108" t="s">
        <v>467</v>
      </c>
      <c r="Q5" s="108" t="s">
        <v>468</v>
      </c>
      <c r="R5" s="108" t="s">
        <v>469</v>
      </c>
      <c r="S5" s="108" t="s">
        <v>470</v>
      </c>
      <c r="T5" s="108" t="s">
        <v>471</v>
      </c>
      <c r="U5" s="109" t="s">
        <v>472</v>
      </c>
      <c r="V5" s="44" t="s">
        <v>473</v>
      </c>
      <c r="W5" s="102" t="s">
        <v>475</v>
      </c>
      <c r="X5" s="97" t="s">
        <v>474</v>
      </c>
      <c r="Y5" s="110" t="s">
        <v>461</v>
      </c>
      <c r="Z5" s="107" t="s">
        <v>462</v>
      </c>
      <c r="AA5" s="107" t="s">
        <v>463</v>
      </c>
      <c r="AB5" s="107" t="s">
        <v>464</v>
      </c>
      <c r="AC5" s="107" t="s">
        <v>465</v>
      </c>
      <c r="AD5" s="107" t="s">
        <v>466</v>
      </c>
      <c r="AE5" s="107" t="s">
        <v>467</v>
      </c>
      <c r="AF5" s="107" t="s">
        <v>468</v>
      </c>
      <c r="AG5" s="107" t="s">
        <v>469</v>
      </c>
      <c r="AH5" s="107" t="s">
        <v>470</v>
      </c>
      <c r="AI5" s="107" t="s">
        <v>471</v>
      </c>
      <c r="AJ5" s="111" t="s">
        <v>472</v>
      </c>
      <c r="AK5" s="44" t="s">
        <v>473</v>
      </c>
      <c r="AL5" s="102" t="s">
        <v>475</v>
      </c>
      <c r="AM5" s="97" t="s">
        <v>474</v>
      </c>
      <c r="AN5" s="112" t="s">
        <v>461</v>
      </c>
      <c r="AO5" s="113" t="s">
        <v>462</v>
      </c>
      <c r="AP5" s="113" t="s">
        <v>463</v>
      </c>
      <c r="AQ5" s="113" t="s">
        <v>464</v>
      </c>
      <c r="AR5" s="113" t="s">
        <v>465</v>
      </c>
      <c r="AS5" s="113" t="s">
        <v>466</v>
      </c>
      <c r="AT5" s="113" t="s">
        <v>467</v>
      </c>
      <c r="AU5" s="113" t="s">
        <v>468</v>
      </c>
      <c r="AV5" s="113" t="s">
        <v>469</v>
      </c>
      <c r="AW5" s="113" t="s">
        <v>470</v>
      </c>
      <c r="AX5" s="113" t="s">
        <v>471</v>
      </c>
      <c r="AY5" s="114" t="s">
        <v>472</v>
      </c>
      <c r="AZ5" s="44" t="s">
        <v>473</v>
      </c>
      <c r="BA5" s="102" t="s">
        <v>475</v>
      </c>
      <c r="BB5" s="98" t="s">
        <v>474</v>
      </c>
      <c r="BC5" s="78" t="s">
        <v>461</v>
      </c>
      <c r="BD5" s="78" t="s">
        <v>462</v>
      </c>
      <c r="BE5" s="78" t="s">
        <v>463</v>
      </c>
      <c r="BF5" s="78" t="s">
        <v>464</v>
      </c>
      <c r="BG5" s="78" t="s">
        <v>465</v>
      </c>
      <c r="BH5" s="78" t="s">
        <v>466</v>
      </c>
      <c r="BI5" s="78" t="s">
        <v>467</v>
      </c>
      <c r="BJ5" s="78" t="s">
        <v>468</v>
      </c>
      <c r="BK5" s="78" t="s">
        <v>498</v>
      </c>
      <c r="BL5" s="78" t="s">
        <v>470</v>
      </c>
      <c r="BM5" s="78" t="s">
        <v>471</v>
      </c>
      <c r="BN5" s="78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1" t="s">
        <v>1152</v>
      </c>
      <c r="B6" s="91" t="s">
        <v>105</v>
      </c>
      <c r="C6" s="92">
        <v>402</v>
      </c>
      <c r="D6" s="91" t="s">
        <v>505</v>
      </c>
      <c r="E6" s="91" t="s">
        <v>516</v>
      </c>
      <c r="F6" s="91" t="s">
        <v>514</v>
      </c>
      <c r="G6" s="92" t="s">
        <v>528</v>
      </c>
      <c r="H6" s="92">
        <v>1</v>
      </c>
      <c r="I6" s="91" t="s">
        <v>529</v>
      </c>
      <c r="J6" s="42">
        <v>5</v>
      </c>
      <c r="K6" s="42">
        <v>3</v>
      </c>
      <c r="L6" s="42"/>
      <c r="M6" s="42"/>
      <c r="N6" s="42"/>
      <c r="O6" s="42"/>
      <c r="P6" s="42"/>
      <c r="Q6" s="42"/>
      <c r="R6" s="42"/>
      <c r="S6" s="42"/>
      <c r="T6" s="42"/>
      <c r="U6" s="42"/>
      <c r="V6" s="84">
        <f>SUM(J6:U6)</f>
        <v>8</v>
      </c>
      <c r="W6" s="86">
        <v>134.66666666666666</v>
      </c>
      <c r="X6" s="99">
        <f t="shared" ref="X6:X69" si="4">IFERROR(V6/W6,0)*100</f>
        <v>5.9405940594059414</v>
      </c>
      <c r="Y6" s="42">
        <v>0</v>
      </c>
      <c r="Z6" s="42">
        <v>0</v>
      </c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87">
        <f>SUM(Y6:AJ6)</f>
        <v>0</v>
      </c>
      <c r="AL6" s="86">
        <v>2</v>
      </c>
      <c r="AM6" s="99">
        <f t="shared" ref="AM6:AM69" si="5">IFERROR(AK6/AL6,0)*100</f>
        <v>0</v>
      </c>
      <c r="AN6" s="42">
        <v>5</v>
      </c>
      <c r="AO6" s="42">
        <v>1</v>
      </c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87">
        <f>SUM(AN6:AY6)</f>
        <v>6</v>
      </c>
      <c r="BA6" s="86">
        <v>1</v>
      </c>
      <c r="BB6" s="99">
        <f t="shared" ref="BB6:BB69" si="6">IFERROR(AZ6/BA6,0)*100</f>
        <v>600</v>
      </c>
      <c r="BC6" s="52">
        <f t="shared" ref="BC6:BN6" si="7">+J6+Y6+AN6</f>
        <v>10</v>
      </c>
      <c r="BD6" s="52">
        <f t="shared" si="7"/>
        <v>4</v>
      </c>
      <c r="BE6" s="52">
        <f t="shared" si="7"/>
        <v>0</v>
      </c>
      <c r="BF6" s="52">
        <f t="shared" si="7"/>
        <v>0</v>
      </c>
      <c r="BG6" s="52">
        <f t="shared" si="7"/>
        <v>0</v>
      </c>
      <c r="BH6" s="52">
        <f t="shared" si="7"/>
        <v>0</v>
      </c>
      <c r="BI6" s="52">
        <f t="shared" si="7"/>
        <v>0</v>
      </c>
      <c r="BJ6" s="52">
        <f t="shared" si="7"/>
        <v>0</v>
      </c>
      <c r="BK6" s="52">
        <f t="shared" si="7"/>
        <v>0</v>
      </c>
      <c r="BL6" s="52">
        <f t="shared" si="7"/>
        <v>0</v>
      </c>
      <c r="BM6" s="52">
        <f t="shared" si="7"/>
        <v>0</v>
      </c>
      <c r="BN6" s="52">
        <f t="shared" si="7"/>
        <v>0</v>
      </c>
      <c r="BO6" s="51">
        <f>+W6+AL6+BA6</f>
        <v>137.66666666666666</v>
      </c>
      <c r="BP6" s="51">
        <f>V6+AK6+AZ6</f>
        <v>14</v>
      </c>
      <c r="BQ6" s="53">
        <f>IFERROR(BP6/BO6,0)</f>
        <v>0.10169491525423729</v>
      </c>
    </row>
    <row r="7" spans="1:127" x14ac:dyDescent="0.3">
      <c r="A7" s="91" t="s">
        <v>5</v>
      </c>
      <c r="B7" s="91" t="s">
        <v>238</v>
      </c>
      <c r="C7" s="92">
        <v>403</v>
      </c>
      <c r="D7" s="91" t="s">
        <v>506</v>
      </c>
      <c r="E7" s="91" t="s">
        <v>516</v>
      </c>
      <c r="F7" s="91" t="s">
        <v>514</v>
      </c>
      <c r="G7" s="92" t="s">
        <v>530</v>
      </c>
      <c r="H7" s="92">
        <v>3</v>
      </c>
      <c r="I7" s="91" t="s">
        <v>531</v>
      </c>
      <c r="J7" s="42">
        <v>12</v>
      </c>
      <c r="K7" s="42">
        <v>5</v>
      </c>
      <c r="L7" s="42"/>
      <c r="M7" s="42"/>
      <c r="N7" s="42"/>
      <c r="O7" s="42"/>
      <c r="P7" s="42"/>
      <c r="Q7" s="42"/>
      <c r="R7" s="42"/>
      <c r="S7" s="42"/>
      <c r="T7" s="42"/>
      <c r="U7" s="42"/>
      <c r="V7" s="85">
        <f t="shared" ref="V7:V70" si="8">SUM(J7:U7)</f>
        <v>17</v>
      </c>
      <c r="W7" s="86">
        <v>122.33333333333333</v>
      </c>
      <c r="X7" s="99">
        <f t="shared" si="4"/>
        <v>13.896457765667575</v>
      </c>
      <c r="Y7" s="42">
        <v>0</v>
      </c>
      <c r="Z7" s="42">
        <v>0</v>
      </c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85">
        <f t="shared" ref="AK7:AK70" si="9">SUM(Y7:AJ7)</f>
        <v>0</v>
      </c>
      <c r="AL7" s="86">
        <v>0.33333333333333331</v>
      </c>
      <c r="AM7" s="99">
        <f t="shared" si="5"/>
        <v>0</v>
      </c>
      <c r="AN7" s="42">
        <v>0</v>
      </c>
      <c r="AO7" s="42">
        <v>0</v>
      </c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85">
        <f t="shared" ref="AZ7:AZ70" si="10">SUM(AN7:AY7)</f>
        <v>0</v>
      </c>
      <c r="BA7" s="86">
        <v>25.333333333333332</v>
      </c>
      <c r="BB7" s="99">
        <f t="shared" si="6"/>
        <v>0</v>
      </c>
      <c r="BC7" s="50">
        <f t="shared" ref="BC7:BC70" si="11">+J7+Y7+AN7</f>
        <v>12</v>
      </c>
      <c r="BD7" s="50">
        <f t="shared" ref="BD7:BD70" si="12">+K7+Z7+AO7</f>
        <v>5</v>
      </c>
      <c r="BE7" s="50">
        <f t="shared" ref="BE7:BE70" si="13">+L7+AA7+AP7</f>
        <v>0</v>
      </c>
      <c r="BF7" s="50">
        <f t="shared" ref="BF7:BF70" si="14">+M7+AB7+AQ7</f>
        <v>0</v>
      </c>
      <c r="BG7" s="50">
        <f t="shared" ref="BG7:BG70" si="15">+N7+AC7+AR7</f>
        <v>0</v>
      </c>
      <c r="BH7" s="50">
        <f t="shared" ref="BH7:BH70" si="16">+O7+AD7+AS7</f>
        <v>0</v>
      </c>
      <c r="BI7" s="50">
        <f t="shared" ref="BI7:BI70" si="17">+P7+AE7+AT7</f>
        <v>0</v>
      </c>
      <c r="BJ7" s="50">
        <f t="shared" ref="BJ7:BJ70" si="18">+Q7+AF7+AU7</f>
        <v>0</v>
      </c>
      <c r="BK7" s="50">
        <f t="shared" ref="BK7:BK70" si="19">+R7+AG7+AV7</f>
        <v>0</v>
      </c>
      <c r="BL7" s="50">
        <f t="shared" ref="BL7:BL70" si="20">+S7+AH7+AW7</f>
        <v>0</v>
      </c>
      <c r="BM7" s="50">
        <f t="shared" ref="BM7:BM70" si="21">+T7+AI7+AX7</f>
        <v>0</v>
      </c>
      <c r="BN7" s="50">
        <f t="shared" ref="BN7:BN70" si="22">+U7+AJ7+AY7</f>
        <v>0</v>
      </c>
      <c r="BO7" s="51">
        <f t="shared" ref="BO7:BO70" si="23">+W7+AL7+BA7</f>
        <v>148</v>
      </c>
      <c r="BP7" s="51">
        <f t="shared" ref="BP7:BP70" si="24">V7+AK7+AZ7</f>
        <v>17</v>
      </c>
      <c r="BQ7" s="54">
        <f t="shared" ref="BQ7:BQ70" si="25">IFERROR(BP7/BO7,0)</f>
        <v>0.11486486486486487</v>
      </c>
    </row>
    <row r="8" spans="1:127" x14ac:dyDescent="0.3">
      <c r="A8" s="91" t="s">
        <v>5</v>
      </c>
      <c r="B8" s="91" t="s">
        <v>6</v>
      </c>
      <c r="C8" s="92">
        <v>400</v>
      </c>
      <c r="D8" s="91" t="s">
        <v>532</v>
      </c>
      <c r="E8" s="91" t="s">
        <v>508</v>
      </c>
      <c r="F8" s="91" t="s">
        <v>455</v>
      </c>
      <c r="G8" s="92" t="s">
        <v>522</v>
      </c>
      <c r="H8" s="92">
        <v>4</v>
      </c>
      <c r="I8" s="91" t="s">
        <v>533</v>
      </c>
      <c r="J8" s="42">
        <v>2</v>
      </c>
      <c r="K8" s="42">
        <v>0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85">
        <f t="shared" si="8"/>
        <v>2</v>
      </c>
      <c r="W8" s="86">
        <v>78.666666666666671</v>
      </c>
      <c r="X8" s="99">
        <f t="shared" si="4"/>
        <v>2.5423728813559321</v>
      </c>
      <c r="Y8" s="42">
        <v>0</v>
      </c>
      <c r="Z8" s="42">
        <v>0</v>
      </c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85">
        <f t="shared" si="9"/>
        <v>0</v>
      </c>
      <c r="AL8" s="86">
        <v>0.66666666666666663</v>
      </c>
      <c r="AM8" s="99">
        <f t="shared" si="5"/>
        <v>0</v>
      </c>
      <c r="AN8" s="42">
        <v>0</v>
      </c>
      <c r="AO8" s="42">
        <v>0</v>
      </c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85">
        <f t="shared" si="10"/>
        <v>0</v>
      </c>
      <c r="BA8" s="86">
        <v>0</v>
      </c>
      <c r="BB8" s="99">
        <f t="shared" si="6"/>
        <v>0</v>
      </c>
      <c r="BC8" s="50">
        <f t="shared" si="11"/>
        <v>2</v>
      </c>
      <c r="BD8" s="50">
        <f t="shared" si="12"/>
        <v>0</v>
      </c>
      <c r="BE8" s="50">
        <f t="shared" si="13"/>
        <v>0</v>
      </c>
      <c r="BF8" s="50">
        <f t="shared" si="14"/>
        <v>0</v>
      </c>
      <c r="BG8" s="50">
        <f t="shared" si="15"/>
        <v>0</v>
      </c>
      <c r="BH8" s="50">
        <f t="shared" si="16"/>
        <v>0</v>
      </c>
      <c r="BI8" s="50">
        <f t="shared" si="17"/>
        <v>0</v>
      </c>
      <c r="BJ8" s="50">
        <f t="shared" si="18"/>
        <v>0</v>
      </c>
      <c r="BK8" s="50">
        <f t="shared" si="19"/>
        <v>0</v>
      </c>
      <c r="BL8" s="50">
        <f t="shared" si="20"/>
        <v>0</v>
      </c>
      <c r="BM8" s="50">
        <f t="shared" si="21"/>
        <v>0</v>
      </c>
      <c r="BN8" s="50">
        <f t="shared" si="22"/>
        <v>0</v>
      </c>
      <c r="BO8" s="51">
        <f t="shared" si="23"/>
        <v>79.333333333333343</v>
      </c>
      <c r="BP8" s="51">
        <f t="shared" si="24"/>
        <v>2</v>
      </c>
      <c r="BQ8" s="54">
        <f t="shared" si="25"/>
        <v>2.5210084033613443E-2</v>
      </c>
    </row>
    <row r="9" spans="1:127" x14ac:dyDescent="0.3">
      <c r="A9" s="91" t="s">
        <v>5</v>
      </c>
      <c r="B9" s="91" t="s">
        <v>6</v>
      </c>
      <c r="C9" s="92">
        <v>400</v>
      </c>
      <c r="D9" s="91" t="s">
        <v>532</v>
      </c>
      <c r="E9" s="91" t="s">
        <v>508</v>
      </c>
      <c r="F9" s="91" t="s">
        <v>455</v>
      </c>
      <c r="G9" s="92" t="s">
        <v>518</v>
      </c>
      <c r="H9" s="92">
        <v>5</v>
      </c>
      <c r="I9" s="91" t="s">
        <v>9</v>
      </c>
      <c r="J9" s="42">
        <v>2</v>
      </c>
      <c r="K9" s="42">
        <v>0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86">
        <f t="shared" si="8"/>
        <v>2</v>
      </c>
      <c r="W9" s="86">
        <v>47</v>
      </c>
      <c r="X9" s="99">
        <f t="shared" si="4"/>
        <v>4.2553191489361701</v>
      </c>
      <c r="Y9" s="42">
        <v>0</v>
      </c>
      <c r="Z9" s="42">
        <v>0</v>
      </c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85">
        <f t="shared" si="9"/>
        <v>0</v>
      </c>
      <c r="AL9" s="86">
        <v>0</v>
      </c>
      <c r="AM9" s="99">
        <f t="shared" si="5"/>
        <v>0</v>
      </c>
      <c r="AN9" s="42">
        <v>0</v>
      </c>
      <c r="AO9" s="42">
        <v>0</v>
      </c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85">
        <f t="shared" si="10"/>
        <v>0</v>
      </c>
      <c r="BA9" s="86">
        <v>0</v>
      </c>
      <c r="BB9" s="99">
        <f t="shared" si="6"/>
        <v>0</v>
      </c>
      <c r="BC9" s="50">
        <f t="shared" si="11"/>
        <v>2</v>
      </c>
      <c r="BD9" s="50">
        <f t="shared" si="12"/>
        <v>0</v>
      </c>
      <c r="BE9" s="50">
        <f t="shared" si="13"/>
        <v>0</v>
      </c>
      <c r="BF9" s="50">
        <f t="shared" si="14"/>
        <v>0</v>
      </c>
      <c r="BG9" s="50">
        <f t="shared" si="15"/>
        <v>0</v>
      </c>
      <c r="BH9" s="50">
        <f t="shared" si="16"/>
        <v>0</v>
      </c>
      <c r="BI9" s="50">
        <f t="shared" si="17"/>
        <v>0</v>
      </c>
      <c r="BJ9" s="50">
        <f t="shared" si="18"/>
        <v>0</v>
      </c>
      <c r="BK9" s="50">
        <f t="shared" si="19"/>
        <v>0</v>
      </c>
      <c r="BL9" s="50">
        <f t="shared" si="20"/>
        <v>0</v>
      </c>
      <c r="BM9" s="50">
        <f t="shared" si="21"/>
        <v>0</v>
      </c>
      <c r="BN9" s="50">
        <f t="shared" si="22"/>
        <v>0</v>
      </c>
      <c r="BO9" s="51">
        <f t="shared" si="23"/>
        <v>47</v>
      </c>
      <c r="BP9" s="51">
        <f t="shared" si="24"/>
        <v>2</v>
      </c>
      <c r="BQ9" s="54">
        <f t="shared" si="25"/>
        <v>4.2553191489361701E-2</v>
      </c>
    </row>
    <row r="10" spans="1:127" x14ac:dyDescent="0.3">
      <c r="A10" s="91" t="s">
        <v>5</v>
      </c>
      <c r="B10" s="91" t="s">
        <v>6</v>
      </c>
      <c r="C10" s="92">
        <v>400</v>
      </c>
      <c r="D10" s="91" t="s">
        <v>532</v>
      </c>
      <c r="E10" s="91" t="s">
        <v>508</v>
      </c>
      <c r="F10" s="91" t="s">
        <v>455</v>
      </c>
      <c r="G10" s="92" t="s">
        <v>518</v>
      </c>
      <c r="H10" s="92">
        <v>6</v>
      </c>
      <c r="I10" s="91" t="s">
        <v>534</v>
      </c>
      <c r="J10" s="42">
        <v>3</v>
      </c>
      <c r="K10" s="42">
        <v>0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85">
        <f t="shared" si="8"/>
        <v>3</v>
      </c>
      <c r="W10" s="86">
        <v>56.666666666666664</v>
      </c>
      <c r="X10" s="99">
        <f t="shared" si="4"/>
        <v>5.2941176470588234</v>
      </c>
      <c r="Y10" s="42">
        <v>0</v>
      </c>
      <c r="Z10" s="42">
        <v>0</v>
      </c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85">
        <f t="shared" si="9"/>
        <v>0</v>
      </c>
      <c r="AL10" s="86">
        <v>0.33333333333333331</v>
      </c>
      <c r="AM10" s="99">
        <f t="shared" si="5"/>
        <v>0</v>
      </c>
      <c r="AN10" s="42">
        <v>0</v>
      </c>
      <c r="AO10" s="42">
        <v>0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85">
        <f t="shared" si="10"/>
        <v>0</v>
      </c>
      <c r="BA10" s="86">
        <v>0.33333333333333331</v>
      </c>
      <c r="BB10" s="99">
        <f t="shared" si="6"/>
        <v>0</v>
      </c>
      <c r="BC10" s="50">
        <f t="shared" si="11"/>
        <v>3</v>
      </c>
      <c r="BD10" s="50">
        <f t="shared" si="12"/>
        <v>0</v>
      </c>
      <c r="BE10" s="50">
        <f t="shared" si="13"/>
        <v>0</v>
      </c>
      <c r="BF10" s="50">
        <f t="shared" si="14"/>
        <v>0</v>
      </c>
      <c r="BG10" s="50">
        <f t="shared" si="15"/>
        <v>0</v>
      </c>
      <c r="BH10" s="50">
        <f t="shared" si="16"/>
        <v>0</v>
      </c>
      <c r="BI10" s="50">
        <f t="shared" si="17"/>
        <v>0</v>
      </c>
      <c r="BJ10" s="50">
        <f t="shared" si="18"/>
        <v>0</v>
      </c>
      <c r="BK10" s="50">
        <f t="shared" si="19"/>
        <v>0</v>
      </c>
      <c r="BL10" s="50">
        <f t="shared" si="20"/>
        <v>0</v>
      </c>
      <c r="BM10" s="50">
        <f t="shared" si="21"/>
        <v>0</v>
      </c>
      <c r="BN10" s="50">
        <f t="shared" si="22"/>
        <v>0</v>
      </c>
      <c r="BO10" s="51">
        <f t="shared" si="23"/>
        <v>57.333333333333336</v>
      </c>
      <c r="BP10" s="51">
        <f t="shared" si="24"/>
        <v>3</v>
      </c>
      <c r="BQ10" s="54">
        <f t="shared" si="25"/>
        <v>5.2325581395348833E-2</v>
      </c>
    </row>
    <row r="11" spans="1:127" x14ac:dyDescent="0.3">
      <c r="A11" s="91" t="s">
        <v>5</v>
      </c>
      <c r="B11" s="91" t="s">
        <v>105</v>
      </c>
      <c r="C11" s="92">
        <v>400</v>
      </c>
      <c r="D11" s="91" t="s">
        <v>532</v>
      </c>
      <c r="E11" s="91" t="s">
        <v>508</v>
      </c>
      <c r="F11" s="91" t="s">
        <v>455</v>
      </c>
      <c r="G11" s="92" t="s">
        <v>535</v>
      </c>
      <c r="H11" s="92">
        <v>7</v>
      </c>
      <c r="I11" s="91" t="s">
        <v>536</v>
      </c>
      <c r="J11" s="42">
        <v>73</v>
      </c>
      <c r="K11" s="42">
        <v>34</v>
      </c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85">
        <f t="shared" si="8"/>
        <v>107</v>
      </c>
      <c r="W11" s="86">
        <v>330.66666666666669</v>
      </c>
      <c r="X11" s="99">
        <f t="shared" si="4"/>
        <v>32.358870967741929</v>
      </c>
      <c r="Y11" s="42">
        <v>0</v>
      </c>
      <c r="Z11" s="42">
        <v>1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85">
        <f t="shared" si="9"/>
        <v>1</v>
      </c>
      <c r="AL11" s="86">
        <v>0.33333333333333331</v>
      </c>
      <c r="AM11" s="99">
        <f t="shared" si="5"/>
        <v>300</v>
      </c>
      <c r="AN11" s="42">
        <v>0</v>
      </c>
      <c r="AO11" s="42">
        <v>0</v>
      </c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85">
        <f t="shared" si="10"/>
        <v>0</v>
      </c>
      <c r="BA11" s="86">
        <v>2.3333333333333335</v>
      </c>
      <c r="BB11" s="99">
        <f t="shared" si="6"/>
        <v>0</v>
      </c>
      <c r="BC11" s="50">
        <f t="shared" si="11"/>
        <v>73</v>
      </c>
      <c r="BD11" s="50">
        <f t="shared" si="12"/>
        <v>35</v>
      </c>
      <c r="BE11" s="50">
        <f t="shared" si="13"/>
        <v>0</v>
      </c>
      <c r="BF11" s="50">
        <f t="shared" si="14"/>
        <v>0</v>
      </c>
      <c r="BG11" s="50">
        <f t="shared" si="15"/>
        <v>0</v>
      </c>
      <c r="BH11" s="50">
        <f t="shared" si="16"/>
        <v>0</v>
      </c>
      <c r="BI11" s="50">
        <f t="shared" si="17"/>
        <v>0</v>
      </c>
      <c r="BJ11" s="50">
        <f t="shared" si="18"/>
        <v>0</v>
      </c>
      <c r="BK11" s="50">
        <f t="shared" si="19"/>
        <v>0</v>
      </c>
      <c r="BL11" s="50">
        <f t="shared" si="20"/>
        <v>0</v>
      </c>
      <c r="BM11" s="50">
        <f t="shared" si="21"/>
        <v>0</v>
      </c>
      <c r="BN11" s="50">
        <f t="shared" si="22"/>
        <v>0</v>
      </c>
      <c r="BO11" s="51">
        <f t="shared" si="23"/>
        <v>333.33333333333331</v>
      </c>
      <c r="BP11" s="51">
        <f t="shared" si="24"/>
        <v>108</v>
      </c>
      <c r="BQ11" s="54">
        <f t="shared" si="25"/>
        <v>0.32400000000000001</v>
      </c>
    </row>
    <row r="12" spans="1:127" x14ac:dyDescent="0.3">
      <c r="A12" s="91" t="s">
        <v>5</v>
      </c>
      <c r="B12" s="91" t="s">
        <v>105</v>
      </c>
      <c r="C12" s="92">
        <v>400</v>
      </c>
      <c r="D12" s="91" t="s">
        <v>532</v>
      </c>
      <c r="E12" s="91" t="s">
        <v>508</v>
      </c>
      <c r="F12" s="91" t="s">
        <v>455</v>
      </c>
      <c r="G12" s="92" t="s">
        <v>522</v>
      </c>
      <c r="H12" s="92">
        <v>8</v>
      </c>
      <c r="I12" s="91" t="s">
        <v>537</v>
      </c>
      <c r="J12" s="42">
        <v>19</v>
      </c>
      <c r="K12" s="42">
        <v>18</v>
      </c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85">
        <f t="shared" si="8"/>
        <v>37</v>
      </c>
      <c r="W12" s="86">
        <v>150.33333333333334</v>
      </c>
      <c r="X12" s="99">
        <f t="shared" si="4"/>
        <v>24.611973392461195</v>
      </c>
      <c r="Y12" s="42">
        <v>1</v>
      </c>
      <c r="Z12" s="42">
        <v>0</v>
      </c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85">
        <f t="shared" si="9"/>
        <v>1</v>
      </c>
      <c r="AL12" s="86">
        <v>0</v>
      </c>
      <c r="AM12" s="99">
        <f t="shared" si="5"/>
        <v>0</v>
      </c>
      <c r="AN12" s="42">
        <v>0</v>
      </c>
      <c r="AO12" s="42">
        <v>0</v>
      </c>
      <c r="AP12" s="42"/>
      <c r="AQ12" s="42"/>
      <c r="AR12" s="42"/>
      <c r="AS12" s="42"/>
      <c r="AT12" s="42"/>
      <c r="AU12" s="42"/>
      <c r="AV12" s="42"/>
      <c r="AW12" s="42"/>
      <c r="AX12" s="42"/>
      <c r="AY12" s="42"/>
      <c r="AZ12" s="85">
        <f t="shared" si="10"/>
        <v>0</v>
      </c>
      <c r="BA12" s="86">
        <v>0.33333333333333331</v>
      </c>
      <c r="BB12" s="99">
        <f t="shared" si="6"/>
        <v>0</v>
      </c>
      <c r="BC12" s="50">
        <f t="shared" si="11"/>
        <v>20</v>
      </c>
      <c r="BD12" s="50">
        <f t="shared" si="12"/>
        <v>18</v>
      </c>
      <c r="BE12" s="50">
        <f t="shared" si="13"/>
        <v>0</v>
      </c>
      <c r="BF12" s="50">
        <f t="shared" si="14"/>
        <v>0</v>
      </c>
      <c r="BG12" s="50">
        <f t="shared" si="15"/>
        <v>0</v>
      </c>
      <c r="BH12" s="50">
        <f t="shared" si="16"/>
        <v>0</v>
      </c>
      <c r="BI12" s="50">
        <f t="shared" si="17"/>
        <v>0</v>
      </c>
      <c r="BJ12" s="50">
        <f t="shared" si="18"/>
        <v>0</v>
      </c>
      <c r="BK12" s="50">
        <f t="shared" si="19"/>
        <v>0</v>
      </c>
      <c r="BL12" s="50">
        <f t="shared" si="20"/>
        <v>0</v>
      </c>
      <c r="BM12" s="50">
        <f t="shared" si="21"/>
        <v>0</v>
      </c>
      <c r="BN12" s="50">
        <f t="shared" si="22"/>
        <v>0</v>
      </c>
      <c r="BO12" s="51">
        <f t="shared" si="23"/>
        <v>150.66666666666669</v>
      </c>
      <c r="BP12" s="51">
        <f t="shared" si="24"/>
        <v>38</v>
      </c>
      <c r="BQ12" s="54">
        <f t="shared" si="25"/>
        <v>0.25221238938053092</v>
      </c>
    </row>
    <row r="13" spans="1:127" x14ac:dyDescent="0.3">
      <c r="A13" s="91" t="s">
        <v>5</v>
      </c>
      <c r="B13" s="91" t="s">
        <v>105</v>
      </c>
      <c r="C13" s="92">
        <v>400</v>
      </c>
      <c r="D13" s="91" t="s">
        <v>532</v>
      </c>
      <c r="E13" s="91" t="s">
        <v>508</v>
      </c>
      <c r="F13" s="91" t="s">
        <v>238</v>
      </c>
      <c r="G13" s="92" t="s">
        <v>522</v>
      </c>
      <c r="H13" s="92">
        <v>9</v>
      </c>
      <c r="I13" s="91" t="s">
        <v>538</v>
      </c>
      <c r="J13" s="42">
        <v>9</v>
      </c>
      <c r="K13" s="42">
        <v>12</v>
      </c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85">
        <f t="shared" si="8"/>
        <v>21</v>
      </c>
      <c r="W13" s="86">
        <v>239.66666666666666</v>
      </c>
      <c r="X13" s="99">
        <f t="shared" si="4"/>
        <v>8.762169680111267</v>
      </c>
      <c r="Y13" s="42">
        <v>0</v>
      </c>
      <c r="Z13" s="42">
        <v>1</v>
      </c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85">
        <f t="shared" si="9"/>
        <v>1</v>
      </c>
      <c r="AL13" s="86">
        <v>9</v>
      </c>
      <c r="AM13" s="99">
        <f t="shared" si="5"/>
        <v>11.111111111111111</v>
      </c>
      <c r="AN13" s="42">
        <v>0</v>
      </c>
      <c r="AO13" s="42">
        <v>0</v>
      </c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85">
        <f t="shared" si="10"/>
        <v>0</v>
      </c>
      <c r="BA13" s="86">
        <v>0.33333333333333331</v>
      </c>
      <c r="BB13" s="99">
        <f t="shared" si="6"/>
        <v>0</v>
      </c>
      <c r="BC13" s="50">
        <f t="shared" si="11"/>
        <v>9</v>
      </c>
      <c r="BD13" s="50">
        <f t="shared" si="12"/>
        <v>13</v>
      </c>
      <c r="BE13" s="50">
        <f t="shared" si="13"/>
        <v>0</v>
      </c>
      <c r="BF13" s="50">
        <f t="shared" si="14"/>
        <v>0</v>
      </c>
      <c r="BG13" s="50">
        <f t="shared" si="15"/>
        <v>0</v>
      </c>
      <c r="BH13" s="50">
        <f t="shared" si="16"/>
        <v>0</v>
      </c>
      <c r="BI13" s="50">
        <f t="shared" si="17"/>
        <v>0</v>
      </c>
      <c r="BJ13" s="50">
        <f t="shared" si="18"/>
        <v>0</v>
      </c>
      <c r="BK13" s="50">
        <f t="shared" si="19"/>
        <v>0</v>
      </c>
      <c r="BL13" s="50">
        <f t="shared" si="20"/>
        <v>0</v>
      </c>
      <c r="BM13" s="50">
        <f t="shared" si="21"/>
        <v>0</v>
      </c>
      <c r="BN13" s="50">
        <f t="shared" si="22"/>
        <v>0</v>
      </c>
      <c r="BO13" s="51">
        <f t="shared" si="23"/>
        <v>249</v>
      </c>
      <c r="BP13" s="51">
        <f t="shared" si="24"/>
        <v>22</v>
      </c>
      <c r="BQ13" s="54">
        <f t="shared" si="25"/>
        <v>8.8353413654618476E-2</v>
      </c>
    </row>
    <row r="14" spans="1:127" x14ac:dyDescent="0.3">
      <c r="A14" s="91" t="s">
        <v>5</v>
      </c>
      <c r="B14" s="91" t="s">
        <v>105</v>
      </c>
      <c r="C14" s="92">
        <v>400</v>
      </c>
      <c r="D14" s="91" t="s">
        <v>532</v>
      </c>
      <c r="E14" s="91" t="s">
        <v>508</v>
      </c>
      <c r="F14" s="91" t="s">
        <v>238</v>
      </c>
      <c r="G14" s="92" t="s">
        <v>539</v>
      </c>
      <c r="H14" s="92">
        <v>10</v>
      </c>
      <c r="I14" s="91" t="s">
        <v>540</v>
      </c>
      <c r="J14" s="42">
        <v>3</v>
      </c>
      <c r="K14" s="42">
        <v>4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85">
        <f t="shared" si="8"/>
        <v>7</v>
      </c>
      <c r="W14" s="86">
        <v>74.666666666666671</v>
      </c>
      <c r="X14" s="99">
        <f t="shared" si="4"/>
        <v>9.375</v>
      </c>
      <c r="Y14" s="42">
        <v>0</v>
      </c>
      <c r="Z14" s="42">
        <v>0</v>
      </c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85">
        <f t="shared" si="9"/>
        <v>0</v>
      </c>
      <c r="AL14" s="86">
        <v>0.33333333333333331</v>
      </c>
      <c r="AM14" s="99">
        <f t="shared" si="5"/>
        <v>0</v>
      </c>
      <c r="AN14" s="42">
        <v>0</v>
      </c>
      <c r="AO14" s="42">
        <v>0</v>
      </c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85">
        <f t="shared" si="10"/>
        <v>0</v>
      </c>
      <c r="BA14" s="86">
        <v>0.33333333333333331</v>
      </c>
      <c r="BB14" s="99">
        <f t="shared" si="6"/>
        <v>0</v>
      </c>
      <c r="BC14" s="50">
        <f t="shared" si="11"/>
        <v>3</v>
      </c>
      <c r="BD14" s="50">
        <f t="shared" si="12"/>
        <v>4</v>
      </c>
      <c r="BE14" s="50">
        <f t="shared" si="13"/>
        <v>0</v>
      </c>
      <c r="BF14" s="50">
        <f t="shared" si="14"/>
        <v>0</v>
      </c>
      <c r="BG14" s="50">
        <f t="shared" si="15"/>
        <v>0</v>
      </c>
      <c r="BH14" s="50">
        <f t="shared" si="16"/>
        <v>0</v>
      </c>
      <c r="BI14" s="50">
        <f t="shared" si="17"/>
        <v>0</v>
      </c>
      <c r="BJ14" s="50">
        <f t="shared" si="18"/>
        <v>0</v>
      </c>
      <c r="BK14" s="50">
        <f t="shared" si="19"/>
        <v>0</v>
      </c>
      <c r="BL14" s="50">
        <f t="shared" si="20"/>
        <v>0</v>
      </c>
      <c r="BM14" s="50">
        <f t="shared" si="21"/>
        <v>0</v>
      </c>
      <c r="BN14" s="50">
        <f t="shared" si="22"/>
        <v>0</v>
      </c>
      <c r="BO14" s="51">
        <f t="shared" si="23"/>
        <v>75.333333333333329</v>
      </c>
      <c r="BP14" s="51">
        <f t="shared" si="24"/>
        <v>7</v>
      </c>
      <c r="BQ14" s="54">
        <f t="shared" si="25"/>
        <v>9.2920353982300891E-2</v>
      </c>
    </row>
    <row r="15" spans="1:127" x14ac:dyDescent="0.3">
      <c r="A15" s="91" t="s">
        <v>5</v>
      </c>
      <c r="B15" s="91" t="s">
        <v>105</v>
      </c>
      <c r="C15" s="92">
        <v>400</v>
      </c>
      <c r="D15" s="91" t="s">
        <v>532</v>
      </c>
      <c r="E15" s="91" t="s">
        <v>508</v>
      </c>
      <c r="F15" s="91" t="s">
        <v>455</v>
      </c>
      <c r="G15" s="92" t="s">
        <v>518</v>
      </c>
      <c r="H15" s="92">
        <v>11</v>
      </c>
      <c r="I15" s="91" t="s">
        <v>541</v>
      </c>
      <c r="J15" s="42">
        <v>2</v>
      </c>
      <c r="K15" s="42">
        <v>3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85">
        <f t="shared" si="8"/>
        <v>5</v>
      </c>
      <c r="W15" s="86">
        <v>31.333333333333332</v>
      </c>
      <c r="X15" s="99">
        <f t="shared" si="4"/>
        <v>15.957446808510639</v>
      </c>
      <c r="Y15" s="42">
        <v>0</v>
      </c>
      <c r="Z15" s="42">
        <v>0</v>
      </c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85">
        <f t="shared" si="9"/>
        <v>0</v>
      </c>
      <c r="AL15" s="86">
        <v>0</v>
      </c>
      <c r="AM15" s="99">
        <f t="shared" si="5"/>
        <v>0</v>
      </c>
      <c r="AN15" s="42">
        <v>0</v>
      </c>
      <c r="AO15" s="42">
        <v>0</v>
      </c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85">
        <f t="shared" si="10"/>
        <v>0</v>
      </c>
      <c r="BA15" s="86">
        <v>0</v>
      </c>
      <c r="BB15" s="99">
        <f t="shared" si="6"/>
        <v>0</v>
      </c>
      <c r="BC15" s="50">
        <f t="shared" si="11"/>
        <v>2</v>
      </c>
      <c r="BD15" s="50">
        <f t="shared" si="12"/>
        <v>3</v>
      </c>
      <c r="BE15" s="50">
        <f t="shared" si="13"/>
        <v>0</v>
      </c>
      <c r="BF15" s="50">
        <f t="shared" si="14"/>
        <v>0</v>
      </c>
      <c r="BG15" s="50">
        <f t="shared" si="15"/>
        <v>0</v>
      </c>
      <c r="BH15" s="50">
        <f t="shared" si="16"/>
        <v>0</v>
      </c>
      <c r="BI15" s="50">
        <f t="shared" si="17"/>
        <v>0</v>
      </c>
      <c r="BJ15" s="50">
        <f t="shared" si="18"/>
        <v>0</v>
      </c>
      <c r="BK15" s="50">
        <f t="shared" si="19"/>
        <v>0</v>
      </c>
      <c r="BL15" s="50">
        <f t="shared" si="20"/>
        <v>0</v>
      </c>
      <c r="BM15" s="50">
        <f t="shared" si="21"/>
        <v>0</v>
      </c>
      <c r="BN15" s="50">
        <f t="shared" si="22"/>
        <v>0</v>
      </c>
      <c r="BO15" s="51">
        <f t="shared" si="23"/>
        <v>31.333333333333332</v>
      </c>
      <c r="BP15" s="51">
        <f t="shared" si="24"/>
        <v>5</v>
      </c>
      <c r="BQ15" s="54">
        <f t="shared" si="25"/>
        <v>0.15957446808510639</v>
      </c>
    </row>
    <row r="16" spans="1:127" x14ac:dyDescent="0.3">
      <c r="A16" s="91" t="s">
        <v>5</v>
      </c>
      <c r="B16" s="91" t="s">
        <v>105</v>
      </c>
      <c r="C16" s="92">
        <v>400</v>
      </c>
      <c r="D16" s="91" t="s">
        <v>532</v>
      </c>
      <c r="E16" s="91" t="s">
        <v>508</v>
      </c>
      <c r="F16" s="91" t="s">
        <v>455</v>
      </c>
      <c r="G16" s="92" t="s">
        <v>518</v>
      </c>
      <c r="H16" s="92">
        <v>12</v>
      </c>
      <c r="I16" s="91" t="s">
        <v>112</v>
      </c>
      <c r="J16" s="42">
        <v>3</v>
      </c>
      <c r="K16" s="42">
        <v>1</v>
      </c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85">
        <f t="shared" si="8"/>
        <v>4</v>
      </c>
      <c r="W16" s="86" t="s">
        <v>1159</v>
      </c>
      <c r="X16" s="99">
        <f t="shared" si="4"/>
        <v>0</v>
      </c>
      <c r="Y16" s="42">
        <v>0</v>
      </c>
      <c r="Z16" s="42">
        <v>0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85">
        <f t="shared" si="9"/>
        <v>0</v>
      </c>
      <c r="AL16" s="86" t="s">
        <v>1159</v>
      </c>
      <c r="AM16" s="99">
        <f t="shared" si="5"/>
        <v>0</v>
      </c>
      <c r="AN16" s="42">
        <v>0</v>
      </c>
      <c r="AO16" s="42">
        <v>0</v>
      </c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85">
        <f t="shared" si="10"/>
        <v>0</v>
      </c>
      <c r="BA16" s="86" t="s">
        <v>1159</v>
      </c>
      <c r="BB16" s="99">
        <f t="shared" si="6"/>
        <v>0</v>
      </c>
      <c r="BC16" s="50">
        <f t="shared" si="11"/>
        <v>3</v>
      </c>
      <c r="BD16" s="50">
        <f t="shared" si="12"/>
        <v>1</v>
      </c>
      <c r="BE16" s="50">
        <f t="shared" si="13"/>
        <v>0</v>
      </c>
      <c r="BF16" s="50">
        <f t="shared" si="14"/>
        <v>0</v>
      </c>
      <c r="BG16" s="50">
        <f t="shared" si="15"/>
        <v>0</v>
      </c>
      <c r="BH16" s="50">
        <f t="shared" si="16"/>
        <v>0</v>
      </c>
      <c r="BI16" s="50">
        <f t="shared" si="17"/>
        <v>0</v>
      </c>
      <c r="BJ16" s="50">
        <f t="shared" si="18"/>
        <v>0</v>
      </c>
      <c r="BK16" s="50">
        <f t="shared" si="19"/>
        <v>0</v>
      </c>
      <c r="BL16" s="50">
        <f t="shared" si="20"/>
        <v>0</v>
      </c>
      <c r="BM16" s="50">
        <f t="shared" si="21"/>
        <v>0</v>
      </c>
      <c r="BN16" s="50">
        <f t="shared" si="22"/>
        <v>0</v>
      </c>
      <c r="BO16" s="51">
        <f t="shared" si="23"/>
        <v>0</v>
      </c>
      <c r="BP16" s="51">
        <f t="shared" si="24"/>
        <v>4</v>
      </c>
      <c r="BQ16" s="54">
        <f t="shared" si="25"/>
        <v>0</v>
      </c>
    </row>
    <row r="17" spans="1:69" x14ac:dyDescent="0.3">
      <c r="A17" s="91" t="s">
        <v>5</v>
      </c>
      <c r="B17" s="91" t="s">
        <v>105</v>
      </c>
      <c r="C17" s="92">
        <v>400</v>
      </c>
      <c r="D17" s="91" t="s">
        <v>532</v>
      </c>
      <c r="E17" s="91" t="s">
        <v>508</v>
      </c>
      <c r="F17" s="91" t="s">
        <v>238</v>
      </c>
      <c r="G17" s="92" t="s">
        <v>539</v>
      </c>
      <c r="H17" s="92">
        <v>13</v>
      </c>
      <c r="I17" s="91" t="s">
        <v>542</v>
      </c>
      <c r="J17" s="42">
        <v>15</v>
      </c>
      <c r="K17" s="42">
        <v>3</v>
      </c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85">
        <f t="shared" si="8"/>
        <v>18</v>
      </c>
      <c r="W17" s="86">
        <v>48</v>
      </c>
      <c r="X17" s="99">
        <f t="shared" si="4"/>
        <v>37.5</v>
      </c>
      <c r="Y17" s="42">
        <v>0</v>
      </c>
      <c r="Z17" s="42">
        <v>0</v>
      </c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85">
        <f t="shared" si="9"/>
        <v>0</v>
      </c>
      <c r="AL17" s="86">
        <v>0</v>
      </c>
      <c r="AM17" s="99">
        <f t="shared" si="5"/>
        <v>0</v>
      </c>
      <c r="AN17" s="42">
        <v>0</v>
      </c>
      <c r="AO17" s="42">
        <v>0</v>
      </c>
      <c r="AP17" s="42"/>
      <c r="AQ17" s="42"/>
      <c r="AR17" s="42"/>
      <c r="AS17" s="42"/>
      <c r="AT17" s="42"/>
      <c r="AU17" s="42"/>
      <c r="AV17" s="42"/>
      <c r="AW17" s="42"/>
      <c r="AX17" s="42"/>
      <c r="AY17" s="42"/>
      <c r="AZ17" s="85">
        <f t="shared" si="10"/>
        <v>0</v>
      </c>
      <c r="BA17" s="86">
        <v>0.33333333333333331</v>
      </c>
      <c r="BB17" s="99">
        <f t="shared" si="6"/>
        <v>0</v>
      </c>
      <c r="BC17" s="50">
        <f t="shared" si="11"/>
        <v>15</v>
      </c>
      <c r="BD17" s="50">
        <f t="shared" si="12"/>
        <v>3</v>
      </c>
      <c r="BE17" s="50">
        <f t="shared" si="13"/>
        <v>0</v>
      </c>
      <c r="BF17" s="50">
        <f t="shared" si="14"/>
        <v>0</v>
      </c>
      <c r="BG17" s="50">
        <f t="shared" si="15"/>
        <v>0</v>
      </c>
      <c r="BH17" s="50">
        <f t="shared" si="16"/>
        <v>0</v>
      </c>
      <c r="BI17" s="50">
        <f t="shared" si="17"/>
        <v>0</v>
      </c>
      <c r="BJ17" s="50">
        <f t="shared" si="18"/>
        <v>0</v>
      </c>
      <c r="BK17" s="50">
        <f t="shared" si="19"/>
        <v>0</v>
      </c>
      <c r="BL17" s="50">
        <f t="shared" si="20"/>
        <v>0</v>
      </c>
      <c r="BM17" s="50">
        <f t="shared" si="21"/>
        <v>0</v>
      </c>
      <c r="BN17" s="50">
        <f t="shared" si="22"/>
        <v>0</v>
      </c>
      <c r="BO17" s="51">
        <f t="shared" si="23"/>
        <v>48.333333333333336</v>
      </c>
      <c r="BP17" s="51">
        <f t="shared" si="24"/>
        <v>18</v>
      </c>
      <c r="BQ17" s="54">
        <f t="shared" si="25"/>
        <v>0.37241379310344824</v>
      </c>
    </row>
    <row r="18" spans="1:69" x14ac:dyDescent="0.3">
      <c r="A18" s="91" t="s">
        <v>5</v>
      </c>
      <c r="B18" s="91" t="s">
        <v>105</v>
      </c>
      <c r="C18" s="92">
        <v>400</v>
      </c>
      <c r="D18" s="91" t="s">
        <v>532</v>
      </c>
      <c r="E18" s="91" t="s">
        <v>508</v>
      </c>
      <c r="F18" s="91" t="s">
        <v>238</v>
      </c>
      <c r="G18" s="92" t="s">
        <v>539</v>
      </c>
      <c r="H18" s="92">
        <v>14</v>
      </c>
      <c r="I18" s="91" t="s">
        <v>84</v>
      </c>
      <c r="J18" s="42">
        <v>8</v>
      </c>
      <c r="K18" s="42">
        <v>0</v>
      </c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85">
        <f t="shared" si="8"/>
        <v>8</v>
      </c>
      <c r="W18" s="86">
        <v>113</v>
      </c>
      <c r="X18" s="99">
        <f t="shared" si="4"/>
        <v>7.0796460176991154</v>
      </c>
      <c r="Y18" s="42">
        <v>0</v>
      </c>
      <c r="Z18" s="42">
        <v>0</v>
      </c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85">
        <f t="shared" si="9"/>
        <v>0</v>
      </c>
      <c r="AL18" s="86">
        <v>0</v>
      </c>
      <c r="AM18" s="99">
        <f t="shared" si="5"/>
        <v>0</v>
      </c>
      <c r="AN18" s="42">
        <v>0</v>
      </c>
      <c r="AO18" s="42">
        <v>0</v>
      </c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85">
        <f t="shared" si="10"/>
        <v>0</v>
      </c>
      <c r="BA18" s="86">
        <v>0</v>
      </c>
      <c r="BB18" s="99">
        <f t="shared" si="6"/>
        <v>0</v>
      </c>
      <c r="BC18" s="50">
        <f t="shared" si="11"/>
        <v>8</v>
      </c>
      <c r="BD18" s="50">
        <f t="shared" si="12"/>
        <v>0</v>
      </c>
      <c r="BE18" s="50">
        <f t="shared" si="13"/>
        <v>0</v>
      </c>
      <c r="BF18" s="50">
        <f t="shared" si="14"/>
        <v>0</v>
      </c>
      <c r="BG18" s="50">
        <f t="shared" si="15"/>
        <v>0</v>
      </c>
      <c r="BH18" s="50">
        <f t="shared" si="16"/>
        <v>0</v>
      </c>
      <c r="BI18" s="50">
        <f t="shared" si="17"/>
        <v>0</v>
      </c>
      <c r="BJ18" s="50">
        <f t="shared" si="18"/>
        <v>0</v>
      </c>
      <c r="BK18" s="50">
        <f t="shared" si="19"/>
        <v>0</v>
      </c>
      <c r="BL18" s="50">
        <f t="shared" si="20"/>
        <v>0</v>
      </c>
      <c r="BM18" s="50">
        <f t="shared" si="21"/>
        <v>0</v>
      </c>
      <c r="BN18" s="50">
        <f t="shared" si="22"/>
        <v>0</v>
      </c>
      <c r="BO18" s="51">
        <f t="shared" si="23"/>
        <v>113</v>
      </c>
      <c r="BP18" s="51">
        <f t="shared" si="24"/>
        <v>8</v>
      </c>
      <c r="BQ18" s="54">
        <f t="shared" si="25"/>
        <v>7.0796460176991149E-2</v>
      </c>
    </row>
    <row r="19" spans="1:69" x14ac:dyDescent="0.3">
      <c r="A19" s="91" t="s">
        <v>5</v>
      </c>
      <c r="B19" s="91" t="s">
        <v>105</v>
      </c>
      <c r="C19" s="92">
        <v>400</v>
      </c>
      <c r="D19" s="91" t="s">
        <v>532</v>
      </c>
      <c r="E19" s="91" t="s">
        <v>508</v>
      </c>
      <c r="F19" s="91" t="s">
        <v>455</v>
      </c>
      <c r="G19" s="92" t="s">
        <v>539</v>
      </c>
      <c r="H19" s="92">
        <v>15</v>
      </c>
      <c r="I19" s="91" t="s">
        <v>543</v>
      </c>
      <c r="J19" s="42">
        <v>3</v>
      </c>
      <c r="K19" s="42">
        <v>2</v>
      </c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85">
        <f t="shared" si="8"/>
        <v>5</v>
      </c>
      <c r="W19" s="86">
        <v>77</v>
      </c>
      <c r="X19" s="99">
        <f t="shared" si="4"/>
        <v>6.4935064935064926</v>
      </c>
      <c r="Y19" s="42">
        <v>0</v>
      </c>
      <c r="Z19" s="42">
        <v>0</v>
      </c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85">
        <f t="shared" si="9"/>
        <v>0</v>
      </c>
      <c r="AL19" s="86">
        <v>0.33333333333333331</v>
      </c>
      <c r="AM19" s="99">
        <f t="shared" si="5"/>
        <v>0</v>
      </c>
      <c r="AN19" s="42">
        <v>0</v>
      </c>
      <c r="AO19" s="42">
        <v>0</v>
      </c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85">
        <f t="shared" si="10"/>
        <v>0</v>
      </c>
      <c r="BA19" s="86">
        <v>0.33333333333333331</v>
      </c>
      <c r="BB19" s="99">
        <f t="shared" si="6"/>
        <v>0</v>
      </c>
      <c r="BC19" s="50">
        <f t="shared" si="11"/>
        <v>3</v>
      </c>
      <c r="BD19" s="50">
        <f t="shared" si="12"/>
        <v>2</v>
      </c>
      <c r="BE19" s="50">
        <f t="shared" si="13"/>
        <v>0</v>
      </c>
      <c r="BF19" s="50">
        <f t="shared" si="14"/>
        <v>0</v>
      </c>
      <c r="BG19" s="50">
        <f t="shared" si="15"/>
        <v>0</v>
      </c>
      <c r="BH19" s="50">
        <f t="shared" si="16"/>
        <v>0</v>
      </c>
      <c r="BI19" s="50">
        <f t="shared" si="17"/>
        <v>0</v>
      </c>
      <c r="BJ19" s="50">
        <f t="shared" si="18"/>
        <v>0</v>
      </c>
      <c r="BK19" s="50">
        <f t="shared" si="19"/>
        <v>0</v>
      </c>
      <c r="BL19" s="50">
        <f t="shared" si="20"/>
        <v>0</v>
      </c>
      <c r="BM19" s="50">
        <f t="shared" si="21"/>
        <v>0</v>
      </c>
      <c r="BN19" s="50">
        <f t="shared" si="22"/>
        <v>0</v>
      </c>
      <c r="BO19" s="51">
        <f t="shared" si="23"/>
        <v>77.666666666666657</v>
      </c>
      <c r="BP19" s="51">
        <f t="shared" si="24"/>
        <v>5</v>
      </c>
      <c r="BQ19" s="54">
        <f t="shared" si="25"/>
        <v>6.4377682403433487E-2</v>
      </c>
    </row>
    <row r="20" spans="1:69" x14ac:dyDescent="0.3">
      <c r="A20" s="91" t="s">
        <v>5</v>
      </c>
      <c r="B20" s="91" t="s">
        <v>238</v>
      </c>
      <c r="C20" s="92">
        <v>400</v>
      </c>
      <c r="D20" s="91" t="s">
        <v>532</v>
      </c>
      <c r="E20" s="91" t="s">
        <v>508</v>
      </c>
      <c r="F20" s="91" t="s">
        <v>238</v>
      </c>
      <c r="G20" s="92" t="s">
        <v>535</v>
      </c>
      <c r="H20" s="92">
        <v>16</v>
      </c>
      <c r="I20" s="91" t="s">
        <v>240</v>
      </c>
      <c r="J20" s="42">
        <v>102</v>
      </c>
      <c r="K20" s="42">
        <v>45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85">
        <f t="shared" si="8"/>
        <v>147</v>
      </c>
      <c r="W20" s="86">
        <v>493</v>
      </c>
      <c r="X20" s="99">
        <f t="shared" si="4"/>
        <v>29.817444219066935</v>
      </c>
      <c r="Y20" s="42">
        <v>0</v>
      </c>
      <c r="Z20" s="42">
        <v>0</v>
      </c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85">
        <f t="shared" si="9"/>
        <v>0</v>
      </c>
      <c r="AL20" s="86">
        <v>1</v>
      </c>
      <c r="AM20" s="99">
        <f t="shared" si="5"/>
        <v>0</v>
      </c>
      <c r="AN20" s="42">
        <v>0</v>
      </c>
      <c r="AO20" s="42">
        <v>0</v>
      </c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85">
        <f t="shared" si="10"/>
        <v>0</v>
      </c>
      <c r="BA20" s="86">
        <v>0</v>
      </c>
      <c r="BB20" s="99">
        <f t="shared" si="6"/>
        <v>0</v>
      </c>
      <c r="BC20" s="50">
        <f t="shared" si="11"/>
        <v>102</v>
      </c>
      <c r="BD20" s="50">
        <f t="shared" si="12"/>
        <v>45</v>
      </c>
      <c r="BE20" s="50">
        <f t="shared" si="13"/>
        <v>0</v>
      </c>
      <c r="BF20" s="50">
        <f t="shared" si="14"/>
        <v>0</v>
      </c>
      <c r="BG20" s="50">
        <f t="shared" si="15"/>
        <v>0</v>
      </c>
      <c r="BH20" s="50">
        <f t="shared" si="16"/>
        <v>0</v>
      </c>
      <c r="BI20" s="50">
        <f t="shared" si="17"/>
        <v>0</v>
      </c>
      <c r="BJ20" s="50">
        <f t="shared" si="18"/>
        <v>0</v>
      </c>
      <c r="BK20" s="50">
        <f t="shared" si="19"/>
        <v>0</v>
      </c>
      <c r="BL20" s="50">
        <f t="shared" si="20"/>
        <v>0</v>
      </c>
      <c r="BM20" s="50">
        <f t="shared" si="21"/>
        <v>0</v>
      </c>
      <c r="BN20" s="50">
        <f t="shared" si="22"/>
        <v>0</v>
      </c>
      <c r="BO20" s="51">
        <f t="shared" si="23"/>
        <v>494</v>
      </c>
      <c r="BP20" s="51">
        <f t="shared" si="24"/>
        <v>147</v>
      </c>
      <c r="BQ20" s="54">
        <f t="shared" si="25"/>
        <v>0.29757085020242913</v>
      </c>
    </row>
    <row r="21" spans="1:69" x14ac:dyDescent="0.3">
      <c r="A21" s="91" t="s">
        <v>5</v>
      </c>
      <c r="B21" s="91" t="s">
        <v>238</v>
      </c>
      <c r="C21" s="92">
        <v>400</v>
      </c>
      <c r="D21" s="91" t="s">
        <v>532</v>
      </c>
      <c r="E21" s="91" t="s">
        <v>508</v>
      </c>
      <c r="F21" s="91" t="s">
        <v>238</v>
      </c>
      <c r="G21" s="92" t="s">
        <v>539</v>
      </c>
      <c r="H21" s="92">
        <v>17</v>
      </c>
      <c r="I21" s="91" t="s">
        <v>544</v>
      </c>
      <c r="J21" s="42">
        <v>0</v>
      </c>
      <c r="K21" s="42">
        <v>3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85">
        <f t="shared" si="8"/>
        <v>3</v>
      </c>
      <c r="W21" s="86">
        <v>70.666666666666671</v>
      </c>
      <c r="X21" s="99">
        <f t="shared" si="4"/>
        <v>4.2452830188679247</v>
      </c>
      <c r="Y21" s="42">
        <v>0</v>
      </c>
      <c r="Z21" s="42">
        <v>0</v>
      </c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85">
        <f t="shared" si="9"/>
        <v>0</v>
      </c>
      <c r="AL21" s="86">
        <v>0</v>
      </c>
      <c r="AM21" s="99">
        <f t="shared" si="5"/>
        <v>0</v>
      </c>
      <c r="AN21" s="42">
        <v>0</v>
      </c>
      <c r="AO21" s="42">
        <v>0</v>
      </c>
      <c r="AP21" s="42"/>
      <c r="AQ21" s="42"/>
      <c r="AR21" s="42"/>
      <c r="AS21" s="42"/>
      <c r="AT21" s="42"/>
      <c r="AU21" s="42"/>
      <c r="AV21" s="42"/>
      <c r="AW21" s="42"/>
      <c r="AX21" s="42"/>
      <c r="AY21" s="42"/>
      <c r="AZ21" s="85">
        <f t="shared" si="10"/>
        <v>0</v>
      </c>
      <c r="BA21" s="86">
        <v>3</v>
      </c>
      <c r="BB21" s="99">
        <f t="shared" si="6"/>
        <v>0</v>
      </c>
      <c r="BC21" s="50">
        <f t="shared" si="11"/>
        <v>0</v>
      </c>
      <c r="BD21" s="50">
        <f t="shared" si="12"/>
        <v>3</v>
      </c>
      <c r="BE21" s="50">
        <f t="shared" si="13"/>
        <v>0</v>
      </c>
      <c r="BF21" s="50">
        <f t="shared" si="14"/>
        <v>0</v>
      </c>
      <c r="BG21" s="50">
        <f t="shared" si="15"/>
        <v>0</v>
      </c>
      <c r="BH21" s="50">
        <f t="shared" si="16"/>
        <v>0</v>
      </c>
      <c r="BI21" s="50">
        <f t="shared" si="17"/>
        <v>0</v>
      </c>
      <c r="BJ21" s="50">
        <f t="shared" si="18"/>
        <v>0</v>
      </c>
      <c r="BK21" s="50">
        <f t="shared" si="19"/>
        <v>0</v>
      </c>
      <c r="BL21" s="50">
        <f t="shared" si="20"/>
        <v>0</v>
      </c>
      <c r="BM21" s="50">
        <f t="shared" si="21"/>
        <v>0</v>
      </c>
      <c r="BN21" s="50">
        <f t="shared" si="22"/>
        <v>0</v>
      </c>
      <c r="BO21" s="51">
        <f t="shared" si="23"/>
        <v>73.666666666666671</v>
      </c>
      <c r="BP21" s="51">
        <f t="shared" si="24"/>
        <v>3</v>
      </c>
      <c r="BQ21" s="54">
        <f t="shared" si="25"/>
        <v>4.0723981900452483E-2</v>
      </c>
    </row>
    <row r="22" spans="1:69" x14ac:dyDescent="0.3">
      <c r="A22" s="91" t="s">
        <v>5</v>
      </c>
      <c r="B22" s="91" t="s">
        <v>238</v>
      </c>
      <c r="C22" s="92">
        <v>400</v>
      </c>
      <c r="D22" s="91" t="s">
        <v>532</v>
      </c>
      <c r="E22" s="91" t="s">
        <v>508</v>
      </c>
      <c r="F22" s="91" t="s">
        <v>238</v>
      </c>
      <c r="G22" s="92" t="s">
        <v>518</v>
      </c>
      <c r="H22" s="92">
        <v>18</v>
      </c>
      <c r="I22" s="91" t="s">
        <v>242</v>
      </c>
      <c r="J22" s="42">
        <v>4</v>
      </c>
      <c r="K22" s="42">
        <v>0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85">
        <f t="shared" si="8"/>
        <v>4</v>
      </c>
      <c r="W22" s="86">
        <v>47.666666666666664</v>
      </c>
      <c r="X22" s="99">
        <f t="shared" si="4"/>
        <v>8.3916083916083917</v>
      </c>
      <c r="Y22" s="42">
        <v>0</v>
      </c>
      <c r="Z22" s="42">
        <v>0</v>
      </c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85">
        <f t="shared" si="9"/>
        <v>0</v>
      </c>
      <c r="AL22" s="86">
        <v>0</v>
      </c>
      <c r="AM22" s="99">
        <f t="shared" si="5"/>
        <v>0</v>
      </c>
      <c r="AN22" s="42">
        <v>0</v>
      </c>
      <c r="AO22" s="42">
        <v>0</v>
      </c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85">
        <f t="shared" si="10"/>
        <v>0</v>
      </c>
      <c r="BA22" s="86">
        <v>0</v>
      </c>
      <c r="BB22" s="99">
        <f t="shared" si="6"/>
        <v>0</v>
      </c>
      <c r="BC22" s="50">
        <f t="shared" si="11"/>
        <v>4</v>
      </c>
      <c r="BD22" s="50">
        <f t="shared" si="12"/>
        <v>0</v>
      </c>
      <c r="BE22" s="50">
        <f t="shared" si="13"/>
        <v>0</v>
      </c>
      <c r="BF22" s="50">
        <f t="shared" si="14"/>
        <v>0</v>
      </c>
      <c r="BG22" s="50">
        <f t="shared" si="15"/>
        <v>0</v>
      </c>
      <c r="BH22" s="50">
        <f t="shared" si="16"/>
        <v>0</v>
      </c>
      <c r="BI22" s="50">
        <f t="shared" si="17"/>
        <v>0</v>
      </c>
      <c r="BJ22" s="50">
        <f t="shared" si="18"/>
        <v>0</v>
      </c>
      <c r="BK22" s="50">
        <f t="shared" si="19"/>
        <v>0</v>
      </c>
      <c r="BL22" s="50">
        <f t="shared" si="20"/>
        <v>0</v>
      </c>
      <c r="BM22" s="50">
        <f t="shared" si="21"/>
        <v>0</v>
      </c>
      <c r="BN22" s="50">
        <f t="shared" si="22"/>
        <v>0</v>
      </c>
      <c r="BO22" s="51">
        <f t="shared" si="23"/>
        <v>47.666666666666664</v>
      </c>
      <c r="BP22" s="51">
        <f t="shared" si="24"/>
        <v>4</v>
      </c>
      <c r="BQ22" s="54">
        <f t="shared" si="25"/>
        <v>8.3916083916083919E-2</v>
      </c>
    </row>
    <row r="23" spans="1:69" x14ac:dyDescent="0.3">
      <c r="A23" s="91" t="s">
        <v>5</v>
      </c>
      <c r="B23" s="91" t="s">
        <v>238</v>
      </c>
      <c r="C23" s="92">
        <v>400</v>
      </c>
      <c r="D23" s="91" t="s">
        <v>532</v>
      </c>
      <c r="E23" s="91" t="s">
        <v>508</v>
      </c>
      <c r="F23" s="91" t="s">
        <v>238</v>
      </c>
      <c r="G23" s="92" t="s">
        <v>518</v>
      </c>
      <c r="H23" s="92">
        <v>19</v>
      </c>
      <c r="I23" s="91" t="s">
        <v>246</v>
      </c>
      <c r="J23" s="42">
        <v>0</v>
      </c>
      <c r="K23" s="42">
        <v>1</v>
      </c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85">
        <f t="shared" si="8"/>
        <v>1</v>
      </c>
      <c r="W23" s="86">
        <v>33.333333333333336</v>
      </c>
      <c r="X23" s="99">
        <f t="shared" si="4"/>
        <v>3</v>
      </c>
      <c r="Y23" s="42">
        <v>0</v>
      </c>
      <c r="Z23" s="42">
        <v>0</v>
      </c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85">
        <f t="shared" si="9"/>
        <v>0</v>
      </c>
      <c r="AL23" s="86">
        <v>0</v>
      </c>
      <c r="AM23" s="99">
        <f t="shared" si="5"/>
        <v>0</v>
      </c>
      <c r="AN23" s="42">
        <v>0</v>
      </c>
      <c r="AO23" s="42">
        <v>0</v>
      </c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85">
        <f t="shared" si="10"/>
        <v>0</v>
      </c>
      <c r="BA23" s="86">
        <v>0</v>
      </c>
      <c r="BB23" s="99">
        <f t="shared" si="6"/>
        <v>0</v>
      </c>
      <c r="BC23" s="50">
        <f t="shared" si="11"/>
        <v>0</v>
      </c>
      <c r="BD23" s="50">
        <f t="shared" si="12"/>
        <v>1</v>
      </c>
      <c r="BE23" s="50">
        <f t="shared" si="13"/>
        <v>0</v>
      </c>
      <c r="BF23" s="50">
        <f t="shared" si="14"/>
        <v>0</v>
      </c>
      <c r="BG23" s="50">
        <f t="shared" si="15"/>
        <v>0</v>
      </c>
      <c r="BH23" s="50">
        <f t="shared" si="16"/>
        <v>0</v>
      </c>
      <c r="BI23" s="50">
        <f t="shared" si="17"/>
        <v>0</v>
      </c>
      <c r="BJ23" s="50">
        <f t="shared" si="18"/>
        <v>0</v>
      </c>
      <c r="BK23" s="50">
        <f t="shared" si="19"/>
        <v>0</v>
      </c>
      <c r="BL23" s="50">
        <f t="shared" si="20"/>
        <v>0</v>
      </c>
      <c r="BM23" s="50">
        <f t="shared" si="21"/>
        <v>0</v>
      </c>
      <c r="BN23" s="50">
        <f t="shared" si="22"/>
        <v>0</v>
      </c>
      <c r="BO23" s="51">
        <f t="shared" si="23"/>
        <v>33.333333333333336</v>
      </c>
      <c r="BP23" s="51">
        <f t="shared" si="24"/>
        <v>1</v>
      </c>
      <c r="BQ23" s="54">
        <f t="shared" si="25"/>
        <v>0.03</v>
      </c>
    </row>
    <row r="24" spans="1:69" x14ac:dyDescent="0.3">
      <c r="A24" s="91" t="s">
        <v>5</v>
      </c>
      <c r="B24" s="91" t="s">
        <v>238</v>
      </c>
      <c r="C24" s="92">
        <v>400</v>
      </c>
      <c r="D24" s="91" t="s">
        <v>532</v>
      </c>
      <c r="E24" s="91" t="s">
        <v>508</v>
      </c>
      <c r="F24" s="91" t="s">
        <v>238</v>
      </c>
      <c r="G24" s="92" t="s">
        <v>518</v>
      </c>
      <c r="H24" s="92">
        <v>20</v>
      </c>
      <c r="I24" s="91" t="s">
        <v>243</v>
      </c>
      <c r="J24" s="42">
        <v>3</v>
      </c>
      <c r="K24" s="42">
        <v>4</v>
      </c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85">
        <f t="shared" si="8"/>
        <v>7</v>
      </c>
      <c r="W24" s="86">
        <v>25.666666666666668</v>
      </c>
      <c r="X24" s="99">
        <f t="shared" si="4"/>
        <v>27.27272727272727</v>
      </c>
      <c r="Y24" s="42">
        <v>0</v>
      </c>
      <c r="Z24" s="42">
        <v>0</v>
      </c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85">
        <f t="shared" si="9"/>
        <v>0</v>
      </c>
      <c r="AL24" s="86">
        <v>0</v>
      </c>
      <c r="AM24" s="99">
        <f t="shared" si="5"/>
        <v>0</v>
      </c>
      <c r="AN24" s="42">
        <v>0</v>
      </c>
      <c r="AO24" s="42">
        <v>0</v>
      </c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85">
        <f t="shared" si="10"/>
        <v>0</v>
      </c>
      <c r="BA24" s="86">
        <v>0</v>
      </c>
      <c r="BB24" s="99">
        <f t="shared" si="6"/>
        <v>0</v>
      </c>
      <c r="BC24" s="50">
        <f t="shared" si="11"/>
        <v>3</v>
      </c>
      <c r="BD24" s="50">
        <f t="shared" si="12"/>
        <v>4</v>
      </c>
      <c r="BE24" s="50">
        <f t="shared" si="13"/>
        <v>0</v>
      </c>
      <c r="BF24" s="50">
        <f t="shared" si="14"/>
        <v>0</v>
      </c>
      <c r="BG24" s="50">
        <f t="shared" si="15"/>
        <v>0</v>
      </c>
      <c r="BH24" s="50">
        <f t="shared" si="16"/>
        <v>0</v>
      </c>
      <c r="BI24" s="50">
        <f t="shared" si="17"/>
        <v>0</v>
      </c>
      <c r="BJ24" s="50">
        <f t="shared" si="18"/>
        <v>0</v>
      </c>
      <c r="BK24" s="50">
        <f t="shared" si="19"/>
        <v>0</v>
      </c>
      <c r="BL24" s="50">
        <f t="shared" si="20"/>
        <v>0</v>
      </c>
      <c r="BM24" s="50">
        <f t="shared" si="21"/>
        <v>0</v>
      </c>
      <c r="BN24" s="50">
        <f t="shared" si="22"/>
        <v>0</v>
      </c>
      <c r="BO24" s="51">
        <f t="shared" si="23"/>
        <v>25.666666666666668</v>
      </c>
      <c r="BP24" s="51">
        <f t="shared" si="24"/>
        <v>7</v>
      </c>
      <c r="BQ24" s="54">
        <f t="shared" si="25"/>
        <v>0.27272727272727271</v>
      </c>
    </row>
    <row r="25" spans="1:69" x14ac:dyDescent="0.3">
      <c r="A25" s="91" t="s">
        <v>5</v>
      </c>
      <c r="B25" s="91" t="s">
        <v>238</v>
      </c>
      <c r="C25" s="92">
        <v>400</v>
      </c>
      <c r="D25" s="91" t="s">
        <v>532</v>
      </c>
      <c r="E25" s="91" t="s">
        <v>508</v>
      </c>
      <c r="F25" s="91" t="s">
        <v>238</v>
      </c>
      <c r="G25" s="92" t="s">
        <v>518</v>
      </c>
      <c r="H25" s="92">
        <v>21</v>
      </c>
      <c r="I25" s="91" t="s">
        <v>244</v>
      </c>
      <c r="J25" s="42">
        <v>1</v>
      </c>
      <c r="K25" s="42">
        <v>1</v>
      </c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85">
        <f t="shared" si="8"/>
        <v>2</v>
      </c>
      <c r="W25" s="86">
        <v>16.666666666666668</v>
      </c>
      <c r="X25" s="99">
        <f t="shared" si="4"/>
        <v>12</v>
      </c>
      <c r="Y25" s="42">
        <v>0</v>
      </c>
      <c r="Z25" s="42">
        <v>0</v>
      </c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85">
        <f t="shared" si="9"/>
        <v>0</v>
      </c>
      <c r="AL25" s="86">
        <v>0</v>
      </c>
      <c r="AM25" s="99">
        <f t="shared" si="5"/>
        <v>0</v>
      </c>
      <c r="AN25" s="42">
        <v>0</v>
      </c>
      <c r="AO25" s="42">
        <v>0</v>
      </c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85">
        <f t="shared" si="10"/>
        <v>0</v>
      </c>
      <c r="BA25" s="86">
        <v>0</v>
      </c>
      <c r="BB25" s="99">
        <f t="shared" si="6"/>
        <v>0</v>
      </c>
      <c r="BC25" s="50">
        <f t="shared" si="11"/>
        <v>1</v>
      </c>
      <c r="BD25" s="50">
        <f t="shared" si="12"/>
        <v>1</v>
      </c>
      <c r="BE25" s="50">
        <f t="shared" si="13"/>
        <v>0</v>
      </c>
      <c r="BF25" s="50">
        <f t="shared" si="14"/>
        <v>0</v>
      </c>
      <c r="BG25" s="50">
        <f t="shared" si="15"/>
        <v>0</v>
      </c>
      <c r="BH25" s="50">
        <f t="shared" si="16"/>
        <v>0</v>
      </c>
      <c r="BI25" s="50">
        <f t="shared" si="17"/>
        <v>0</v>
      </c>
      <c r="BJ25" s="50">
        <f t="shared" si="18"/>
        <v>0</v>
      </c>
      <c r="BK25" s="50">
        <f t="shared" si="19"/>
        <v>0</v>
      </c>
      <c r="BL25" s="50">
        <f t="shared" si="20"/>
        <v>0</v>
      </c>
      <c r="BM25" s="50">
        <f t="shared" si="21"/>
        <v>0</v>
      </c>
      <c r="BN25" s="50">
        <f t="shared" si="22"/>
        <v>0</v>
      </c>
      <c r="BO25" s="51">
        <f t="shared" si="23"/>
        <v>16.666666666666668</v>
      </c>
      <c r="BP25" s="51">
        <f t="shared" si="24"/>
        <v>2</v>
      </c>
      <c r="BQ25" s="54">
        <f t="shared" si="25"/>
        <v>0.12</v>
      </c>
    </row>
    <row r="26" spans="1:69" x14ac:dyDescent="0.3">
      <c r="A26" s="91" t="s">
        <v>5</v>
      </c>
      <c r="B26" s="91" t="s">
        <v>238</v>
      </c>
      <c r="C26" s="92">
        <v>400</v>
      </c>
      <c r="D26" s="91" t="s">
        <v>532</v>
      </c>
      <c r="E26" s="91" t="s">
        <v>508</v>
      </c>
      <c r="F26" s="91" t="s">
        <v>238</v>
      </c>
      <c r="G26" s="92" t="s">
        <v>518</v>
      </c>
      <c r="H26" s="92">
        <v>22</v>
      </c>
      <c r="I26" s="91" t="s">
        <v>545</v>
      </c>
      <c r="J26" s="42">
        <v>8</v>
      </c>
      <c r="K26" s="42">
        <v>0</v>
      </c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85">
        <f t="shared" si="8"/>
        <v>8</v>
      </c>
      <c r="W26" s="86">
        <v>44.333333333333336</v>
      </c>
      <c r="X26" s="99">
        <f t="shared" si="4"/>
        <v>18.045112781954884</v>
      </c>
      <c r="Y26" s="42">
        <v>0</v>
      </c>
      <c r="Z26" s="42">
        <v>0</v>
      </c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85">
        <f t="shared" si="9"/>
        <v>0</v>
      </c>
      <c r="AL26" s="86">
        <v>0</v>
      </c>
      <c r="AM26" s="99">
        <f t="shared" si="5"/>
        <v>0</v>
      </c>
      <c r="AN26" s="42">
        <v>0</v>
      </c>
      <c r="AO26" s="42">
        <v>0</v>
      </c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85">
        <f t="shared" si="10"/>
        <v>0</v>
      </c>
      <c r="BA26" s="86">
        <v>0.33333333333333331</v>
      </c>
      <c r="BB26" s="99">
        <f t="shared" si="6"/>
        <v>0</v>
      </c>
      <c r="BC26" s="50">
        <f t="shared" si="11"/>
        <v>8</v>
      </c>
      <c r="BD26" s="50">
        <f t="shared" si="12"/>
        <v>0</v>
      </c>
      <c r="BE26" s="50">
        <f t="shared" si="13"/>
        <v>0</v>
      </c>
      <c r="BF26" s="50">
        <f t="shared" si="14"/>
        <v>0</v>
      </c>
      <c r="BG26" s="50">
        <f t="shared" si="15"/>
        <v>0</v>
      </c>
      <c r="BH26" s="50">
        <f t="shared" si="16"/>
        <v>0</v>
      </c>
      <c r="BI26" s="50">
        <f t="shared" si="17"/>
        <v>0</v>
      </c>
      <c r="BJ26" s="50">
        <f t="shared" si="18"/>
        <v>0</v>
      </c>
      <c r="BK26" s="50">
        <f t="shared" si="19"/>
        <v>0</v>
      </c>
      <c r="BL26" s="50">
        <f t="shared" si="20"/>
        <v>0</v>
      </c>
      <c r="BM26" s="50">
        <f t="shared" si="21"/>
        <v>0</v>
      </c>
      <c r="BN26" s="50">
        <f t="shared" si="22"/>
        <v>0</v>
      </c>
      <c r="BO26" s="51">
        <f t="shared" si="23"/>
        <v>44.666666666666671</v>
      </c>
      <c r="BP26" s="51">
        <f t="shared" si="24"/>
        <v>8</v>
      </c>
      <c r="BQ26" s="54">
        <f t="shared" si="25"/>
        <v>0.17910447761194029</v>
      </c>
    </row>
    <row r="27" spans="1:69" x14ac:dyDescent="0.3">
      <c r="A27" s="91" t="s">
        <v>5</v>
      </c>
      <c r="B27" s="91" t="s">
        <v>48</v>
      </c>
      <c r="C27" s="92">
        <v>400</v>
      </c>
      <c r="D27" s="91" t="s">
        <v>532</v>
      </c>
      <c r="E27" s="91" t="s">
        <v>508</v>
      </c>
      <c r="F27" s="91" t="s">
        <v>48</v>
      </c>
      <c r="G27" s="92" t="s">
        <v>522</v>
      </c>
      <c r="H27" s="92">
        <v>23</v>
      </c>
      <c r="I27" s="91" t="s">
        <v>546</v>
      </c>
      <c r="J27" s="42">
        <v>21</v>
      </c>
      <c r="K27" s="42">
        <v>3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85">
        <f t="shared" si="8"/>
        <v>24</v>
      </c>
      <c r="W27" s="86">
        <v>275.66666666666669</v>
      </c>
      <c r="X27" s="99">
        <f t="shared" si="4"/>
        <v>8.7061668681983058</v>
      </c>
      <c r="Y27" s="42">
        <v>1</v>
      </c>
      <c r="Z27" s="42">
        <v>0</v>
      </c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85">
        <f t="shared" si="9"/>
        <v>1</v>
      </c>
      <c r="AL27" s="86">
        <v>0.33333333333333331</v>
      </c>
      <c r="AM27" s="99">
        <f t="shared" si="5"/>
        <v>300</v>
      </c>
      <c r="AN27" s="42">
        <v>0</v>
      </c>
      <c r="AO27" s="42">
        <v>0</v>
      </c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85">
        <f t="shared" si="10"/>
        <v>0</v>
      </c>
      <c r="BA27" s="86">
        <v>0</v>
      </c>
      <c r="BB27" s="99">
        <f t="shared" si="6"/>
        <v>0</v>
      </c>
      <c r="BC27" s="50">
        <f t="shared" si="11"/>
        <v>22</v>
      </c>
      <c r="BD27" s="50">
        <f t="shared" si="12"/>
        <v>3</v>
      </c>
      <c r="BE27" s="50">
        <f t="shared" si="13"/>
        <v>0</v>
      </c>
      <c r="BF27" s="50">
        <f t="shared" si="14"/>
        <v>0</v>
      </c>
      <c r="BG27" s="50">
        <f t="shared" si="15"/>
        <v>0</v>
      </c>
      <c r="BH27" s="50">
        <f t="shared" si="16"/>
        <v>0</v>
      </c>
      <c r="BI27" s="50">
        <f t="shared" si="17"/>
        <v>0</v>
      </c>
      <c r="BJ27" s="50">
        <f t="shared" si="18"/>
        <v>0</v>
      </c>
      <c r="BK27" s="50">
        <f t="shared" si="19"/>
        <v>0</v>
      </c>
      <c r="BL27" s="50">
        <f t="shared" si="20"/>
        <v>0</v>
      </c>
      <c r="BM27" s="50">
        <f t="shared" si="21"/>
        <v>0</v>
      </c>
      <c r="BN27" s="50">
        <f t="shared" si="22"/>
        <v>0</v>
      </c>
      <c r="BO27" s="51">
        <f t="shared" si="23"/>
        <v>276</v>
      </c>
      <c r="BP27" s="51">
        <f t="shared" si="24"/>
        <v>25</v>
      </c>
      <c r="BQ27" s="54">
        <f t="shared" si="25"/>
        <v>9.0579710144927536E-2</v>
      </c>
    </row>
    <row r="28" spans="1:69" x14ac:dyDescent="0.3">
      <c r="A28" s="91" t="s">
        <v>5</v>
      </c>
      <c r="B28" s="91" t="s">
        <v>48</v>
      </c>
      <c r="C28" s="92">
        <v>400</v>
      </c>
      <c r="D28" s="91" t="s">
        <v>532</v>
      </c>
      <c r="E28" s="91" t="s">
        <v>508</v>
      </c>
      <c r="F28" s="91" t="s">
        <v>48</v>
      </c>
      <c r="G28" s="92" t="s">
        <v>522</v>
      </c>
      <c r="H28" s="92">
        <v>24</v>
      </c>
      <c r="I28" s="91" t="s">
        <v>547</v>
      </c>
      <c r="J28" s="42">
        <v>16</v>
      </c>
      <c r="K28" s="42">
        <v>7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85">
        <f t="shared" si="8"/>
        <v>23</v>
      </c>
      <c r="W28" s="86">
        <v>248.66666666666666</v>
      </c>
      <c r="X28" s="99">
        <f t="shared" si="4"/>
        <v>9.249329758713138</v>
      </c>
      <c r="Y28" s="42">
        <v>0</v>
      </c>
      <c r="Z28" s="42">
        <v>0</v>
      </c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85">
        <f t="shared" si="9"/>
        <v>0</v>
      </c>
      <c r="AL28" s="86">
        <v>0.33333333333333331</v>
      </c>
      <c r="AM28" s="99">
        <f t="shared" si="5"/>
        <v>0</v>
      </c>
      <c r="AN28" s="42">
        <v>0</v>
      </c>
      <c r="AO28" s="42">
        <v>0</v>
      </c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85">
        <f t="shared" si="10"/>
        <v>0</v>
      </c>
      <c r="BA28" s="86">
        <v>0.66666666666666663</v>
      </c>
      <c r="BB28" s="99">
        <f t="shared" si="6"/>
        <v>0</v>
      </c>
      <c r="BC28" s="50">
        <f t="shared" si="11"/>
        <v>16</v>
      </c>
      <c r="BD28" s="50">
        <f t="shared" si="12"/>
        <v>7</v>
      </c>
      <c r="BE28" s="50">
        <f t="shared" si="13"/>
        <v>0</v>
      </c>
      <c r="BF28" s="50">
        <f t="shared" si="14"/>
        <v>0</v>
      </c>
      <c r="BG28" s="50">
        <f t="shared" si="15"/>
        <v>0</v>
      </c>
      <c r="BH28" s="50">
        <f t="shared" si="16"/>
        <v>0</v>
      </c>
      <c r="BI28" s="50">
        <f t="shared" si="17"/>
        <v>0</v>
      </c>
      <c r="BJ28" s="50">
        <f t="shared" si="18"/>
        <v>0</v>
      </c>
      <c r="BK28" s="50">
        <f t="shared" si="19"/>
        <v>0</v>
      </c>
      <c r="BL28" s="50">
        <f t="shared" si="20"/>
        <v>0</v>
      </c>
      <c r="BM28" s="50">
        <f t="shared" si="21"/>
        <v>0</v>
      </c>
      <c r="BN28" s="50">
        <f t="shared" si="22"/>
        <v>0</v>
      </c>
      <c r="BO28" s="51">
        <f t="shared" si="23"/>
        <v>249.66666666666666</v>
      </c>
      <c r="BP28" s="51">
        <f t="shared" si="24"/>
        <v>23</v>
      </c>
      <c r="BQ28" s="54">
        <f t="shared" si="25"/>
        <v>9.2122830440587458E-2</v>
      </c>
    </row>
    <row r="29" spans="1:69" x14ac:dyDescent="0.3">
      <c r="A29" s="91" t="s">
        <v>5</v>
      </c>
      <c r="B29" s="91" t="s">
        <v>269</v>
      </c>
      <c r="C29" s="92">
        <v>400</v>
      </c>
      <c r="D29" s="91" t="s">
        <v>532</v>
      </c>
      <c r="E29" s="91" t="s">
        <v>508</v>
      </c>
      <c r="F29" s="91" t="s">
        <v>456</v>
      </c>
      <c r="G29" s="92" t="s">
        <v>535</v>
      </c>
      <c r="H29" s="92">
        <v>25</v>
      </c>
      <c r="I29" s="91" t="s">
        <v>270</v>
      </c>
      <c r="J29" s="42">
        <v>66</v>
      </c>
      <c r="K29" s="42">
        <v>51</v>
      </c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85">
        <f t="shared" si="8"/>
        <v>117</v>
      </c>
      <c r="W29" s="86">
        <v>262</v>
      </c>
      <c r="X29" s="99">
        <f t="shared" si="4"/>
        <v>44.656488549618324</v>
      </c>
      <c r="Y29" s="42">
        <v>0</v>
      </c>
      <c r="Z29" s="42">
        <v>0</v>
      </c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85">
        <f t="shared" si="9"/>
        <v>0</v>
      </c>
      <c r="AL29" s="86">
        <v>22</v>
      </c>
      <c r="AM29" s="99">
        <f t="shared" si="5"/>
        <v>0</v>
      </c>
      <c r="AN29" s="42">
        <v>0</v>
      </c>
      <c r="AO29" s="42">
        <v>0</v>
      </c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85">
        <f t="shared" si="10"/>
        <v>0</v>
      </c>
      <c r="BA29" s="86">
        <v>2.6666666666666665</v>
      </c>
      <c r="BB29" s="99">
        <f t="shared" si="6"/>
        <v>0</v>
      </c>
      <c r="BC29" s="50">
        <f t="shared" si="11"/>
        <v>66</v>
      </c>
      <c r="BD29" s="50">
        <f t="shared" si="12"/>
        <v>51</v>
      </c>
      <c r="BE29" s="50">
        <f t="shared" si="13"/>
        <v>0</v>
      </c>
      <c r="BF29" s="50">
        <f t="shared" si="14"/>
        <v>0</v>
      </c>
      <c r="BG29" s="50">
        <f t="shared" si="15"/>
        <v>0</v>
      </c>
      <c r="BH29" s="50">
        <f t="shared" si="16"/>
        <v>0</v>
      </c>
      <c r="BI29" s="50">
        <f t="shared" si="17"/>
        <v>0</v>
      </c>
      <c r="BJ29" s="50">
        <f t="shared" si="18"/>
        <v>0</v>
      </c>
      <c r="BK29" s="50">
        <f t="shared" si="19"/>
        <v>0</v>
      </c>
      <c r="BL29" s="50">
        <f t="shared" si="20"/>
        <v>0</v>
      </c>
      <c r="BM29" s="50">
        <f t="shared" si="21"/>
        <v>0</v>
      </c>
      <c r="BN29" s="50">
        <f t="shared" si="22"/>
        <v>0</v>
      </c>
      <c r="BO29" s="51">
        <f t="shared" si="23"/>
        <v>286.66666666666669</v>
      </c>
      <c r="BP29" s="51">
        <f t="shared" si="24"/>
        <v>117</v>
      </c>
      <c r="BQ29" s="54">
        <f t="shared" si="25"/>
        <v>0.4081395348837209</v>
      </c>
    </row>
    <row r="30" spans="1:69" x14ac:dyDescent="0.3">
      <c r="A30" s="91" t="s">
        <v>5</v>
      </c>
      <c r="B30" s="91" t="s">
        <v>269</v>
      </c>
      <c r="C30" s="92">
        <v>400</v>
      </c>
      <c r="D30" s="91" t="s">
        <v>532</v>
      </c>
      <c r="E30" s="91" t="s">
        <v>508</v>
      </c>
      <c r="F30" s="91" t="s">
        <v>456</v>
      </c>
      <c r="G30" s="92" t="s">
        <v>522</v>
      </c>
      <c r="H30" s="92">
        <v>26</v>
      </c>
      <c r="I30" s="91" t="s">
        <v>548</v>
      </c>
      <c r="J30" s="42">
        <v>12</v>
      </c>
      <c r="K30" s="42">
        <v>19</v>
      </c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85">
        <f t="shared" si="8"/>
        <v>31</v>
      </c>
      <c r="W30" s="86">
        <v>222.33333333333334</v>
      </c>
      <c r="X30" s="99">
        <f t="shared" si="4"/>
        <v>13.94302848575712</v>
      </c>
      <c r="Y30" s="42">
        <v>0</v>
      </c>
      <c r="Z30" s="42">
        <v>0</v>
      </c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85">
        <f t="shared" si="9"/>
        <v>0</v>
      </c>
      <c r="AL30" s="86">
        <v>0.33333333333333331</v>
      </c>
      <c r="AM30" s="99">
        <f t="shared" si="5"/>
        <v>0</v>
      </c>
      <c r="AN30" s="42">
        <v>0</v>
      </c>
      <c r="AO30" s="42">
        <v>0</v>
      </c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85">
        <f t="shared" si="10"/>
        <v>0</v>
      </c>
      <c r="BA30" s="86">
        <v>0.33333333333333331</v>
      </c>
      <c r="BB30" s="99">
        <f t="shared" si="6"/>
        <v>0</v>
      </c>
      <c r="BC30" s="50">
        <f t="shared" si="11"/>
        <v>12</v>
      </c>
      <c r="BD30" s="50">
        <f t="shared" si="12"/>
        <v>19</v>
      </c>
      <c r="BE30" s="50">
        <f t="shared" si="13"/>
        <v>0</v>
      </c>
      <c r="BF30" s="50">
        <f t="shared" si="14"/>
        <v>0</v>
      </c>
      <c r="BG30" s="50">
        <f t="shared" si="15"/>
        <v>0</v>
      </c>
      <c r="BH30" s="50">
        <f t="shared" si="16"/>
        <v>0</v>
      </c>
      <c r="BI30" s="50">
        <f t="shared" si="17"/>
        <v>0</v>
      </c>
      <c r="BJ30" s="50">
        <f t="shared" si="18"/>
        <v>0</v>
      </c>
      <c r="BK30" s="50">
        <f t="shared" si="19"/>
        <v>0</v>
      </c>
      <c r="BL30" s="50">
        <f t="shared" si="20"/>
        <v>0</v>
      </c>
      <c r="BM30" s="50">
        <f t="shared" si="21"/>
        <v>0</v>
      </c>
      <c r="BN30" s="50">
        <f t="shared" si="22"/>
        <v>0</v>
      </c>
      <c r="BO30" s="51">
        <f t="shared" si="23"/>
        <v>223.00000000000003</v>
      </c>
      <c r="BP30" s="51">
        <f t="shared" si="24"/>
        <v>31</v>
      </c>
      <c r="BQ30" s="54">
        <f t="shared" si="25"/>
        <v>0.13901345291479819</v>
      </c>
    </row>
    <row r="31" spans="1:69" x14ac:dyDescent="0.3">
      <c r="A31" s="91" t="s">
        <v>5</v>
      </c>
      <c r="B31" s="91" t="s">
        <v>269</v>
      </c>
      <c r="C31" s="92">
        <v>400</v>
      </c>
      <c r="D31" s="91" t="s">
        <v>532</v>
      </c>
      <c r="E31" s="91" t="s">
        <v>508</v>
      </c>
      <c r="F31" s="91" t="s">
        <v>456</v>
      </c>
      <c r="G31" s="92" t="s">
        <v>522</v>
      </c>
      <c r="H31" s="92">
        <v>27</v>
      </c>
      <c r="I31" s="91" t="s">
        <v>549</v>
      </c>
      <c r="J31" s="42">
        <v>45</v>
      </c>
      <c r="K31" s="42">
        <v>11</v>
      </c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85">
        <f t="shared" si="8"/>
        <v>56</v>
      </c>
      <c r="W31" s="86">
        <v>239</v>
      </c>
      <c r="X31" s="99">
        <f t="shared" si="4"/>
        <v>23.430962343096233</v>
      </c>
      <c r="Y31" s="42">
        <v>0</v>
      </c>
      <c r="Z31" s="42">
        <v>0</v>
      </c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85">
        <f t="shared" si="9"/>
        <v>0</v>
      </c>
      <c r="AL31" s="86">
        <v>0.66666666666666663</v>
      </c>
      <c r="AM31" s="99">
        <f t="shared" si="5"/>
        <v>0</v>
      </c>
      <c r="AN31" s="42">
        <v>0</v>
      </c>
      <c r="AO31" s="42">
        <v>0</v>
      </c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85">
        <f t="shared" si="10"/>
        <v>0</v>
      </c>
      <c r="BA31" s="86">
        <v>0</v>
      </c>
      <c r="BB31" s="99">
        <f t="shared" si="6"/>
        <v>0</v>
      </c>
      <c r="BC31" s="50">
        <f t="shared" si="11"/>
        <v>45</v>
      </c>
      <c r="BD31" s="50">
        <f t="shared" si="12"/>
        <v>11</v>
      </c>
      <c r="BE31" s="50">
        <f t="shared" si="13"/>
        <v>0</v>
      </c>
      <c r="BF31" s="50">
        <f t="shared" si="14"/>
        <v>0</v>
      </c>
      <c r="BG31" s="50">
        <f t="shared" si="15"/>
        <v>0</v>
      </c>
      <c r="BH31" s="50">
        <f t="shared" si="16"/>
        <v>0</v>
      </c>
      <c r="BI31" s="50">
        <f t="shared" si="17"/>
        <v>0</v>
      </c>
      <c r="BJ31" s="50">
        <f t="shared" si="18"/>
        <v>0</v>
      </c>
      <c r="BK31" s="50">
        <f t="shared" si="19"/>
        <v>0</v>
      </c>
      <c r="BL31" s="50">
        <f t="shared" si="20"/>
        <v>0</v>
      </c>
      <c r="BM31" s="50">
        <f t="shared" si="21"/>
        <v>0</v>
      </c>
      <c r="BN31" s="50">
        <f t="shared" si="22"/>
        <v>0</v>
      </c>
      <c r="BO31" s="51">
        <f t="shared" si="23"/>
        <v>239.66666666666666</v>
      </c>
      <c r="BP31" s="51">
        <f t="shared" si="24"/>
        <v>56</v>
      </c>
      <c r="BQ31" s="54">
        <f t="shared" si="25"/>
        <v>0.23365785813630044</v>
      </c>
    </row>
    <row r="32" spans="1:69" x14ac:dyDescent="0.3">
      <c r="A32" s="91" t="s">
        <v>5</v>
      </c>
      <c r="B32" s="91" t="s">
        <v>269</v>
      </c>
      <c r="C32" s="92">
        <v>400</v>
      </c>
      <c r="D32" s="91" t="s">
        <v>532</v>
      </c>
      <c r="E32" s="91" t="s">
        <v>508</v>
      </c>
      <c r="F32" s="91" t="s">
        <v>456</v>
      </c>
      <c r="G32" s="92" t="s">
        <v>518</v>
      </c>
      <c r="H32" s="92">
        <v>28</v>
      </c>
      <c r="I32" s="91" t="s">
        <v>278</v>
      </c>
      <c r="J32" s="42">
        <v>5</v>
      </c>
      <c r="K32" s="42">
        <v>6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85">
        <f t="shared" si="8"/>
        <v>11</v>
      </c>
      <c r="W32" s="86">
        <v>52.333333333333336</v>
      </c>
      <c r="X32" s="99">
        <f t="shared" si="4"/>
        <v>21.019108280254777</v>
      </c>
      <c r="Y32" s="42">
        <v>0</v>
      </c>
      <c r="Z32" s="42">
        <v>0</v>
      </c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85">
        <f t="shared" si="9"/>
        <v>0</v>
      </c>
      <c r="AL32" s="86">
        <v>0</v>
      </c>
      <c r="AM32" s="99">
        <f t="shared" si="5"/>
        <v>0</v>
      </c>
      <c r="AN32" s="42">
        <v>0</v>
      </c>
      <c r="AO32" s="42">
        <v>0</v>
      </c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85">
        <f t="shared" si="10"/>
        <v>0</v>
      </c>
      <c r="BA32" s="86">
        <v>0</v>
      </c>
      <c r="BB32" s="99">
        <f t="shared" si="6"/>
        <v>0</v>
      </c>
      <c r="BC32" s="50">
        <f t="shared" si="11"/>
        <v>5</v>
      </c>
      <c r="BD32" s="50">
        <f t="shared" si="12"/>
        <v>6</v>
      </c>
      <c r="BE32" s="50">
        <f t="shared" si="13"/>
        <v>0</v>
      </c>
      <c r="BF32" s="50">
        <f t="shared" si="14"/>
        <v>0</v>
      </c>
      <c r="BG32" s="50">
        <f t="shared" si="15"/>
        <v>0</v>
      </c>
      <c r="BH32" s="50">
        <f t="shared" si="16"/>
        <v>0</v>
      </c>
      <c r="BI32" s="50">
        <f t="shared" si="17"/>
        <v>0</v>
      </c>
      <c r="BJ32" s="50">
        <f t="shared" si="18"/>
        <v>0</v>
      </c>
      <c r="BK32" s="50">
        <f t="shared" si="19"/>
        <v>0</v>
      </c>
      <c r="BL32" s="50">
        <f t="shared" si="20"/>
        <v>0</v>
      </c>
      <c r="BM32" s="50">
        <f t="shared" si="21"/>
        <v>0</v>
      </c>
      <c r="BN32" s="50">
        <f t="shared" si="22"/>
        <v>0</v>
      </c>
      <c r="BO32" s="51">
        <f t="shared" si="23"/>
        <v>52.333333333333336</v>
      </c>
      <c r="BP32" s="51">
        <f t="shared" si="24"/>
        <v>11</v>
      </c>
      <c r="BQ32" s="54">
        <f t="shared" si="25"/>
        <v>0.21019108280254775</v>
      </c>
    </row>
    <row r="33" spans="1:69" x14ac:dyDescent="0.3">
      <c r="A33" s="91" t="s">
        <v>5</v>
      </c>
      <c r="B33" s="91" t="s">
        <v>269</v>
      </c>
      <c r="C33" s="92">
        <v>400</v>
      </c>
      <c r="D33" s="91" t="s">
        <v>532</v>
      </c>
      <c r="E33" s="91" t="s">
        <v>508</v>
      </c>
      <c r="F33" s="91" t="s">
        <v>456</v>
      </c>
      <c r="G33" s="92" t="s">
        <v>522</v>
      </c>
      <c r="H33" s="92">
        <v>29</v>
      </c>
      <c r="I33" s="91" t="s">
        <v>550</v>
      </c>
      <c r="J33" s="42">
        <v>13</v>
      </c>
      <c r="K33" s="42">
        <v>14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85">
        <f t="shared" si="8"/>
        <v>27</v>
      </c>
      <c r="W33" s="86">
        <v>109</v>
      </c>
      <c r="X33" s="99">
        <f t="shared" si="4"/>
        <v>24.770642201834864</v>
      </c>
      <c r="Y33" s="42">
        <v>0</v>
      </c>
      <c r="Z33" s="42">
        <v>0</v>
      </c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85">
        <f t="shared" si="9"/>
        <v>0</v>
      </c>
      <c r="AL33" s="86">
        <v>2</v>
      </c>
      <c r="AM33" s="99">
        <f t="shared" si="5"/>
        <v>0</v>
      </c>
      <c r="AN33" s="42">
        <v>0</v>
      </c>
      <c r="AO33" s="42">
        <v>0</v>
      </c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85">
        <f t="shared" si="10"/>
        <v>0</v>
      </c>
      <c r="BA33" s="86">
        <v>2.3333333333333335</v>
      </c>
      <c r="BB33" s="99">
        <f t="shared" si="6"/>
        <v>0</v>
      </c>
      <c r="BC33" s="50">
        <f t="shared" si="11"/>
        <v>13</v>
      </c>
      <c r="BD33" s="50">
        <f t="shared" si="12"/>
        <v>14</v>
      </c>
      <c r="BE33" s="50">
        <f t="shared" si="13"/>
        <v>0</v>
      </c>
      <c r="BF33" s="50">
        <f t="shared" si="14"/>
        <v>0</v>
      </c>
      <c r="BG33" s="50">
        <f t="shared" si="15"/>
        <v>0</v>
      </c>
      <c r="BH33" s="50">
        <f t="shared" si="16"/>
        <v>0</v>
      </c>
      <c r="BI33" s="50">
        <f t="shared" si="17"/>
        <v>0</v>
      </c>
      <c r="BJ33" s="50">
        <f t="shared" si="18"/>
        <v>0</v>
      </c>
      <c r="BK33" s="50">
        <f t="shared" si="19"/>
        <v>0</v>
      </c>
      <c r="BL33" s="50">
        <f t="shared" si="20"/>
        <v>0</v>
      </c>
      <c r="BM33" s="50">
        <f t="shared" si="21"/>
        <v>0</v>
      </c>
      <c r="BN33" s="50">
        <f t="shared" si="22"/>
        <v>0</v>
      </c>
      <c r="BO33" s="51">
        <f t="shared" si="23"/>
        <v>113.33333333333333</v>
      </c>
      <c r="BP33" s="51">
        <f t="shared" si="24"/>
        <v>27</v>
      </c>
      <c r="BQ33" s="54">
        <f t="shared" si="25"/>
        <v>0.23823529411764707</v>
      </c>
    </row>
    <row r="34" spans="1:69" x14ac:dyDescent="0.3">
      <c r="A34" s="91" t="s">
        <v>5</v>
      </c>
      <c r="B34" s="91" t="s">
        <v>269</v>
      </c>
      <c r="C34" s="92">
        <v>400</v>
      </c>
      <c r="D34" s="91" t="s">
        <v>532</v>
      </c>
      <c r="E34" s="91" t="s">
        <v>508</v>
      </c>
      <c r="F34" s="91" t="s">
        <v>456</v>
      </c>
      <c r="G34" s="92" t="s">
        <v>539</v>
      </c>
      <c r="H34" s="92">
        <v>30</v>
      </c>
      <c r="I34" s="91" t="s">
        <v>551</v>
      </c>
      <c r="J34" s="42">
        <v>20</v>
      </c>
      <c r="K34" s="42">
        <v>22</v>
      </c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85">
        <f t="shared" si="8"/>
        <v>42</v>
      </c>
      <c r="W34" s="86">
        <v>163.33333333333334</v>
      </c>
      <c r="X34" s="99">
        <f t="shared" si="4"/>
        <v>25.714285714285712</v>
      </c>
      <c r="Y34" s="42">
        <v>0</v>
      </c>
      <c r="Z34" s="42">
        <v>0</v>
      </c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85">
        <f t="shared" si="9"/>
        <v>0</v>
      </c>
      <c r="AL34" s="86">
        <v>3.3333333333333335</v>
      </c>
      <c r="AM34" s="99">
        <f t="shared" si="5"/>
        <v>0</v>
      </c>
      <c r="AN34" s="42">
        <v>0</v>
      </c>
      <c r="AO34" s="42">
        <v>0</v>
      </c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85">
        <f t="shared" si="10"/>
        <v>0</v>
      </c>
      <c r="BA34" s="86">
        <v>0</v>
      </c>
      <c r="BB34" s="99">
        <f t="shared" si="6"/>
        <v>0</v>
      </c>
      <c r="BC34" s="50">
        <f t="shared" si="11"/>
        <v>20</v>
      </c>
      <c r="BD34" s="50">
        <f t="shared" si="12"/>
        <v>22</v>
      </c>
      <c r="BE34" s="50">
        <f t="shared" si="13"/>
        <v>0</v>
      </c>
      <c r="BF34" s="50">
        <f t="shared" si="14"/>
        <v>0</v>
      </c>
      <c r="BG34" s="50">
        <f t="shared" si="15"/>
        <v>0</v>
      </c>
      <c r="BH34" s="50">
        <f t="shared" si="16"/>
        <v>0</v>
      </c>
      <c r="BI34" s="50">
        <f t="shared" si="17"/>
        <v>0</v>
      </c>
      <c r="BJ34" s="50">
        <f t="shared" si="18"/>
        <v>0</v>
      </c>
      <c r="BK34" s="50">
        <f t="shared" si="19"/>
        <v>0</v>
      </c>
      <c r="BL34" s="50">
        <f t="shared" si="20"/>
        <v>0</v>
      </c>
      <c r="BM34" s="50">
        <f t="shared" si="21"/>
        <v>0</v>
      </c>
      <c r="BN34" s="50">
        <f t="shared" si="22"/>
        <v>0</v>
      </c>
      <c r="BO34" s="51">
        <f t="shared" si="23"/>
        <v>166.66666666666669</v>
      </c>
      <c r="BP34" s="51">
        <f t="shared" si="24"/>
        <v>42</v>
      </c>
      <c r="BQ34" s="54">
        <f t="shared" si="25"/>
        <v>0.25199999999999995</v>
      </c>
    </row>
    <row r="35" spans="1:69" x14ac:dyDescent="0.3">
      <c r="A35" s="91" t="s">
        <v>5</v>
      </c>
      <c r="B35" s="91" t="s">
        <v>269</v>
      </c>
      <c r="C35" s="92">
        <v>400</v>
      </c>
      <c r="D35" s="91" t="s">
        <v>532</v>
      </c>
      <c r="E35" s="91" t="s">
        <v>508</v>
      </c>
      <c r="F35" s="91" t="s">
        <v>456</v>
      </c>
      <c r="G35" s="92" t="s">
        <v>539</v>
      </c>
      <c r="H35" s="92">
        <v>31</v>
      </c>
      <c r="I35" s="91" t="s">
        <v>282</v>
      </c>
      <c r="J35" s="42">
        <v>0</v>
      </c>
      <c r="K35" s="42">
        <v>0</v>
      </c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85">
        <f t="shared" si="8"/>
        <v>0</v>
      </c>
      <c r="W35" s="86">
        <v>96.333333333333329</v>
      </c>
      <c r="X35" s="99">
        <f t="shared" si="4"/>
        <v>0</v>
      </c>
      <c r="Y35" s="42">
        <v>0</v>
      </c>
      <c r="Z35" s="42">
        <v>0</v>
      </c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85">
        <f t="shared" si="9"/>
        <v>0</v>
      </c>
      <c r="AL35" s="86">
        <v>1.6666666666666667</v>
      </c>
      <c r="AM35" s="99">
        <f t="shared" si="5"/>
        <v>0</v>
      </c>
      <c r="AN35" s="42">
        <v>0</v>
      </c>
      <c r="AO35" s="42">
        <v>0</v>
      </c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85">
        <f t="shared" si="10"/>
        <v>0</v>
      </c>
      <c r="BA35" s="86">
        <v>2.6666666666666665</v>
      </c>
      <c r="BB35" s="99">
        <f t="shared" si="6"/>
        <v>0</v>
      </c>
      <c r="BC35" s="50">
        <f t="shared" si="11"/>
        <v>0</v>
      </c>
      <c r="BD35" s="50">
        <f t="shared" si="12"/>
        <v>0</v>
      </c>
      <c r="BE35" s="50">
        <f t="shared" si="13"/>
        <v>0</v>
      </c>
      <c r="BF35" s="50">
        <f t="shared" si="14"/>
        <v>0</v>
      </c>
      <c r="BG35" s="50">
        <f t="shared" si="15"/>
        <v>0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100.66666666666667</v>
      </c>
      <c r="BP35" s="51">
        <f t="shared" si="24"/>
        <v>0</v>
      </c>
      <c r="BQ35" s="54">
        <f t="shared" si="25"/>
        <v>0</v>
      </c>
    </row>
    <row r="36" spans="1:69" x14ac:dyDescent="0.3">
      <c r="A36" s="91" t="s">
        <v>5</v>
      </c>
      <c r="B36" s="91" t="s">
        <v>269</v>
      </c>
      <c r="C36" s="92">
        <v>400</v>
      </c>
      <c r="D36" s="91" t="s">
        <v>532</v>
      </c>
      <c r="E36" s="91" t="s">
        <v>508</v>
      </c>
      <c r="F36" s="91" t="s">
        <v>456</v>
      </c>
      <c r="G36" s="92" t="s">
        <v>539</v>
      </c>
      <c r="H36" s="92">
        <v>32</v>
      </c>
      <c r="I36" s="91" t="s">
        <v>268</v>
      </c>
      <c r="J36" s="42">
        <v>2</v>
      </c>
      <c r="K36" s="42">
        <v>8</v>
      </c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85">
        <f t="shared" si="8"/>
        <v>10</v>
      </c>
      <c r="W36" s="86">
        <v>100.33333333333333</v>
      </c>
      <c r="X36" s="99">
        <f t="shared" si="4"/>
        <v>9.9667774086378742</v>
      </c>
      <c r="Y36" s="42">
        <v>0</v>
      </c>
      <c r="Z36" s="42">
        <v>0</v>
      </c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85">
        <f t="shared" si="9"/>
        <v>0</v>
      </c>
      <c r="AL36" s="86">
        <v>1.3333333333333333</v>
      </c>
      <c r="AM36" s="99">
        <f t="shared" si="5"/>
        <v>0</v>
      </c>
      <c r="AN36" s="42">
        <v>0</v>
      </c>
      <c r="AO36" s="42">
        <v>0</v>
      </c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85">
        <f t="shared" si="10"/>
        <v>0</v>
      </c>
      <c r="BA36" s="86">
        <v>3.3333333333333335</v>
      </c>
      <c r="BB36" s="99">
        <f t="shared" si="6"/>
        <v>0</v>
      </c>
      <c r="BC36" s="50">
        <f t="shared" si="11"/>
        <v>2</v>
      </c>
      <c r="BD36" s="50">
        <f t="shared" si="12"/>
        <v>8</v>
      </c>
      <c r="BE36" s="50">
        <f t="shared" si="13"/>
        <v>0</v>
      </c>
      <c r="BF36" s="50">
        <f t="shared" si="14"/>
        <v>0</v>
      </c>
      <c r="BG36" s="50">
        <f t="shared" si="15"/>
        <v>0</v>
      </c>
      <c r="BH36" s="50">
        <f t="shared" si="16"/>
        <v>0</v>
      </c>
      <c r="BI36" s="50">
        <f t="shared" si="17"/>
        <v>0</v>
      </c>
      <c r="BJ36" s="50">
        <f t="shared" si="18"/>
        <v>0</v>
      </c>
      <c r="BK36" s="50">
        <f t="shared" si="19"/>
        <v>0</v>
      </c>
      <c r="BL36" s="50">
        <f t="shared" si="20"/>
        <v>0</v>
      </c>
      <c r="BM36" s="50">
        <f t="shared" si="21"/>
        <v>0</v>
      </c>
      <c r="BN36" s="50">
        <f t="shared" si="22"/>
        <v>0</v>
      </c>
      <c r="BO36" s="51">
        <f t="shared" si="23"/>
        <v>104.99999999999999</v>
      </c>
      <c r="BP36" s="51">
        <f t="shared" si="24"/>
        <v>10</v>
      </c>
      <c r="BQ36" s="54">
        <f t="shared" si="25"/>
        <v>9.5238095238095247E-2</v>
      </c>
    </row>
    <row r="37" spans="1:69" x14ac:dyDescent="0.3">
      <c r="A37" s="91" t="s">
        <v>5</v>
      </c>
      <c r="B37" s="91" t="s">
        <v>269</v>
      </c>
      <c r="C37" s="92">
        <v>400</v>
      </c>
      <c r="D37" s="91" t="s">
        <v>532</v>
      </c>
      <c r="E37" s="91" t="s">
        <v>508</v>
      </c>
      <c r="F37" s="91" t="s">
        <v>456</v>
      </c>
      <c r="G37" s="92" t="s">
        <v>539</v>
      </c>
      <c r="H37" s="92">
        <v>33</v>
      </c>
      <c r="I37" s="91" t="s">
        <v>552</v>
      </c>
      <c r="J37" s="42">
        <v>6</v>
      </c>
      <c r="K37" s="42">
        <v>0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85">
        <f t="shared" si="8"/>
        <v>6</v>
      </c>
      <c r="W37" s="86">
        <v>25</v>
      </c>
      <c r="X37" s="99">
        <f t="shared" si="4"/>
        <v>24</v>
      </c>
      <c r="Y37" s="42">
        <v>0</v>
      </c>
      <c r="Z37" s="42">
        <v>0</v>
      </c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85">
        <f t="shared" si="9"/>
        <v>0</v>
      </c>
      <c r="AL37" s="86">
        <v>0</v>
      </c>
      <c r="AM37" s="99">
        <f t="shared" si="5"/>
        <v>0</v>
      </c>
      <c r="AN37" s="42">
        <v>0</v>
      </c>
      <c r="AO37" s="42">
        <v>0</v>
      </c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85">
        <f t="shared" si="10"/>
        <v>0</v>
      </c>
      <c r="BA37" s="86">
        <v>0</v>
      </c>
      <c r="BB37" s="99">
        <f t="shared" si="6"/>
        <v>0</v>
      </c>
      <c r="BC37" s="50">
        <f t="shared" si="11"/>
        <v>6</v>
      </c>
      <c r="BD37" s="50">
        <f t="shared" si="12"/>
        <v>0</v>
      </c>
      <c r="BE37" s="50">
        <f t="shared" si="13"/>
        <v>0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0</v>
      </c>
      <c r="BJ37" s="50">
        <f t="shared" si="18"/>
        <v>0</v>
      </c>
      <c r="BK37" s="50">
        <f t="shared" si="19"/>
        <v>0</v>
      </c>
      <c r="BL37" s="50">
        <f t="shared" si="20"/>
        <v>0</v>
      </c>
      <c r="BM37" s="50">
        <f t="shared" si="21"/>
        <v>0</v>
      </c>
      <c r="BN37" s="50">
        <f t="shared" si="22"/>
        <v>0</v>
      </c>
      <c r="BO37" s="51">
        <f t="shared" si="23"/>
        <v>25</v>
      </c>
      <c r="BP37" s="51">
        <f t="shared" si="24"/>
        <v>6</v>
      </c>
      <c r="BQ37" s="54">
        <f t="shared" si="25"/>
        <v>0.24</v>
      </c>
    </row>
    <row r="38" spans="1:69" x14ac:dyDescent="0.3">
      <c r="A38" s="91" t="s">
        <v>5</v>
      </c>
      <c r="B38" s="91" t="s">
        <v>269</v>
      </c>
      <c r="C38" s="92">
        <v>400</v>
      </c>
      <c r="D38" s="91" t="s">
        <v>532</v>
      </c>
      <c r="E38" s="91" t="s">
        <v>508</v>
      </c>
      <c r="F38" s="91" t="s">
        <v>456</v>
      </c>
      <c r="G38" s="92" t="s">
        <v>518</v>
      </c>
      <c r="H38" s="92">
        <v>34</v>
      </c>
      <c r="I38" s="91" t="s">
        <v>285</v>
      </c>
      <c r="J38" s="42">
        <v>0</v>
      </c>
      <c r="K38" s="42">
        <v>0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85">
        <f t="shared" si="8"/>
        <v>0</v>
      </c>
      <c r="W38" s="86">
        <v>2.6666666666666665</v>
      </c>
      <c r="X38" s="99">
        <f t="shared" si="4"/>
        <v>0</v>
      </c>
      <c r="Y38" s="42">
        <v>0</v>
      </c>
      <c r="Z38" s="42">
        <v>0</v>
      </c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85">
        <f t="shared" si="9"/>
        <v>0</v>
      </c>
      <c r="AL38" s="86">
        <v>0</v>
      </c>
      <c r="AM38" s="99">
        <f t="shared" si="5"/>
        <v>0</v>
      </c>
      <c r="AN38" s="42">
        <v>0</v>
      </c>
      <c r="AO38" s="42">
        <v>0</v>
      </c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85">
        <f t="shared" si="10"/>
        <v>0</v>
      </c>
      <c r="BA38" s="86">
        <v>0</v>
      </c>
      <c r="BB38" s="99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0</v>
      </c>
      <c r="BH38" s="50">
        <f t="shared" si="16"/>
        <v>0</v>
      </c>
      <c r="BI38" s="50">
        <f t="shared" si="17"/>
        <v>0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2.6666666666666665</v>
      </c>
      <c r="BP38" s="51">
        <f t="shared" si="24"/>
        <v>0</v>
      </c>
      <c r="BQ38" s="54">
        <f t="shared" si="25"/>
        <v>0</v>
      </c>
    </row>
    <row r="39" spans="1:69" x14ac:dyDescent="0.3">
      <c r="A39" s="91" t="s">
        <v>5</v>
      </c>
      <c r="B39" s="91" t="s">
        <v>269</v>
      </c>
      <c r="C39" s="92">
        <v>400</v>
      </c>
      <c r="D39" s="91" t="s">
        <v>532</v>
      </c>
      <c r="E39" s="91" t="s">
        <v>508</v>
      </c>
      <c r="F39" s="91" t="s">
        <v>456</v>
      </c>
      <c r="G39" s="92" t="s">
        <v>518</v>
      </c>
      <c r="H39" s="92">
        <v>35</v>
      </c>
      <c r="I39" s="91" t="s">
        <v>553</v>
      </c>
      <c r="J39" s="42">
        <v>2</v>
      </c>
      <c r="K39" s="42">
        <v>3</v>
      </c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85">
        <f t="shared" si="8"/>
        <v>5</v>
      </c>
      <c r="W39" s="86">
        <v>52.666666666666664</v>
      </c>
      <c r="X39" s="99">
        <f t="shared" si="4"/>
        <v>9.4936708860759502</v>
      </c>
      <c r="Y39" s="42">
        <v>0</v>
      </c>
      <c r="Z39" s="42">
        <v>0</v>
      </c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85">
        <f t="shared" si="9"/>
        <v>0</v>
      </c>
      <c r="AL39" s="86">
        <v>0</v>
      </c>
      <c r="AM39" s="99">
        <f t="shared" si="5"/>
        <v>0</v>
      </c>
      <c r="AN39" s="42">
        <v>0</v>
      </c>
      <c r="AO39" s="42">
        <v>0</v>
      </c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85">
        <f t="shared" si="10"/>
        <v>0</v>
      </c>
      <c r="BA39" s="86">
        <v>0</v>
      </c>
      <c r="BB39" s="99">
        <f t="shared" si="6"/>
        <v>0</v>
      </c>
      <c r="BC39" s="50">
        <f t="shared" si="11"/>
        <v>2</v>
      </c>
      <c r="BD39" s="50">
        <f t="shared" si="12"/>
        <v>3</v>
      </c>
      <c r="BE39" s="50">
        <f t="shared" si="13"/>
        <v>0</v>
      </c>
      <c r="BF39" s="50">
        <f t="shared" si="14"/>
        <v>0</v>
      </c>
      <c r="BG39" s="50">
        <f t="shared" si="15"/>
        <v>0</v>
      </c>
      <c r="BH39" s="50">
        <f t="shared" si="16"/>
        <v>0</v>
      </c>
      <c r="BI39" s="50">
        <f t="shared" si="17"/>
        <v>0</v>
      </c>
      <c r="BJ39" s="50">
        <f t="shared" si="18"/>
        <v>0</v>
      </c>
      <c r="BK39" s="50">
        <f t="shared" si="19"/>
        <v>0</v>
      </c>
      <c r="BL39" s="50">
        <f t="shared" si="20"/>
        <v>0</v>
      </c>
      <c r="BM39" s="50">
        <f t="shared" si="21"/>
        <v>0</v>
      </c>
      <c r="BN39" s="50">
        <f t="shared" si="22"/>
        <v>0</v>
      </c>
      <c r="BO39" s="51">
        <f t="shared" si="23"/>
        <v>52.666666666666664</v>
      </c>
      <c r="BP39" s="51">
        <f t="shared" si="24"/>
        <v>5</v>
      </c>
      <c r="BQ39" s="54">
        <f t="shared" si="25"/>
        <v>9.49367088607595E-2</v>
      </c>
    </row>
    <row r="40" spans="1:69" x14ac:dyDescent="0.3">
      <c r="A40" s="91" t="s">
        <v>5</v>
      </c>
      <c r="B40" s="91" t="s">
        <v>269</v>
      </c>
      <c r="C40" s="92">
        <v>400</v>
      </c>
      <c r="D40" s="91" t="s">
        <v>532</v>
      </c>
      <c r="E40" s="91" t="s">
        <v>508</v>
      </c>
      <c r="F40" s="91" t="s">
        <v>456</v>
      </c>
      <c r="G40" s="92" t="s">
        <v>518</v>
      </c>
      <c r="H40" s="92">
        <v>36</v>
      </c>
      <c r="I40" s="91" t="s">
        <v>284</v>
      </c>
      <c r="J40" s="42">
        <v>1</v>
      </c>
      <c r="K40" s="42">
        <v>0</v>
      </c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85">
        <f t="shared" si="8"/>
        <v>1</v>
      </c>
      <c r="W40" s="86">
        <v>29</v>
      </c>
      <c r="X40" s="99">
        <f t="shared" si="4"/>
        <v>3.4482758620689653</v>
      </c>
      <c r="Y40" s="42">
        <v>0</v>
      </c>
      <c r="Z40" s="42">
        <v>0</v>
      </c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85">
        <f t="shared" si="9"/>
        <v>0</v>
      </c>
      <c r="AL40" s="86">
        <v>0</v>
      </c>
      <c r="AM40" s="99">
        <f t="shared" si="5"/>
        <v>0</v>
      </c>
      <c r="AN40" s="42">
        <v>0</v>
      </c>
      <c r="AO40" s="42">
        <v>0</v>
      </c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85">
        <f t="shared" si="10"/>
        <v>0</v>
      </c>
      <c r="BA40" s="86">
        <v>0</v>
      </c>
      <c r="BB40" s="99">
        <f t="shared" si="6"/>
        <v>0</v>
      </c>
      <c r="BC40" s="50">
        <f t="shared" si="11"/>
        <v>1</v>
      </c>
      <c r="BD40" s="50">
        <f t="shared" si="12"/>
        <v>0</v>
      </c>
      <c r="BE40" s="50">
        <f t="shared" si="13"/>
        <v>0</v>
      </c>
      <c r="BF40" s="50">
        <f t="shared" si="14"/>
        <v>0</v>
      </c>
      <c r="BG40" s="50">
        <f t="shared" si="15"/>
        <v>0</v>
      </c>
      <c r="BH40" s="50">
        <f t="shared" si="16"/>
        <v>0</v>
      </c>
      <c r="BI40" s="50">
        <f t="shared" si="17"/>
        <v>0</v>
      </c>
      <c r="BJ40" s="50">
        <f t="shared" si="18"/>
        <v>0</v>
      </c>
      <c r="BK40" s="50">
        <f t="shared" si="19"/>
        <v>0</v>
      </c>
      <c r="BL40" s="50">
        <f t="shared" si="20"/>
        <v>0</v>
      </c>
      <c r="BM40" s="50">
        <f t="shared" si="21"/>
        <v>0</v>
      </c>
      <c r="BN40" s="50">
        <f t="shared" si="22"/>
        <v>0</v>
      </c>
      <c r="BO40" s="51">
        <f t="shared" si="23"/>
        <v>29</v>
      </c>
      <c r="BP40" s="51">
        <f t="shared" si="24"/>
        <v>1</v>
      </c>
      <c r="BQ40" s="54">
        <f t="shared" si="25"/>
        <v>3.4482758620689655E-2</v>
      </c>
    </row>
    <row r="41" spans="1:69" x14ac:dyDescent="0.3">
      <c r="A41" s="91" t="s">
        <v>5</v>
      </c>
      <c r="B41" s="91" t="s">
        <v>84</v>
      </c>
      <c r="C41" s="92">
        <v>400</v>
      </c>
      <c r="D41" s="91" t="s">
        <v>532</v>
      </c>
      <c r="E41" s="91" t="s">
        <v>499</v>
      </c>
      <c r="F41" s="91" t="s">
        <v>83</v>
      </c>
      <c r="G41" s="92" t="s">
        <v>522</v>
      </c>
      <c r="H41" s="92">
        <v>37</v>
      </c>
      <c r="I41" s="91" t="s">
        <v>83</v>
      </c>
      <c r="J41" s="42">
        <v>15</v>
      </c>
      <c r="K41" s="42">
        <v>3</v>
      </c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85">
        <f t="shared" si="8"/>
        <v>18</v>
      </c>
      <c r="W41" s="86">
        <v>199.33333333333334</v>
      </c>
      <c r="X41" s="99">
        <f t="shared" si="4"/>
        <v>9.0301003344481607</v>
      </c>
      <c r="Y41" s="42">
        <v>0</v>
      </c>
      <c r="Z41" s="42">
        <v>0</v>
      </c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85">
        <f t="shared" si="9"/>
        <v>0</v>
      </c>
      <c r="AL41" s="86">
        <v>2</v>
      </c>
      <c r="AM41" s="99">
        <f t="shared" si="5"/>
        <v>0</v>
      </c>
      <c r="AN41" s="42">
        <v>0</v>
      </c>
      <c r="AO41" s="42">
        <v>0</v>
      </c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85">
        <f t="shared" si="10"/>
        <v>0</v>
      </c>
      <c r="BA41" s="86">
        <v>2.3333333333333335</v>
      </c>
      <c r="BB41" s="99">
        <f t="shared" si="6"/>
        <v>0</v>
      </c>
      <c r="BC41" s="50">
        <f t="shared" si="11"/>
        <v>15</v>
      </c>
      <c r="BD41" s="50">
        <f t="shared" si="12"/>
        <v>3</v>
      </c>
      <c r="BE41" s="50">
        <f t="shared" si="13"/>
        <v>0</v>
      </c>
      <c r="BF41" s="50">
        <f t="shared" si="14"/>
        <v>0</v>
      </c>
      <c r="BG41" s="50">
        <f t="shared" si="15"/>
        <v>0</v>
      </c>
      <c r="BH41" s="50">
        <f t="shared" si="16"/>
        <v>0</v>
      </c>
      <c r="BI41" s="50">
        <f t="shared" si="17"/>
        <v>0</v>
      </c>
      <c r="BJ41" s="50">
        <f t="shared" si="18"/>
        <v>0</v>
      </c>
      <c r="BK41" s="50">
        <f t="shared" si="19"/>
        <v>0</v>
      </c>
      <c r="BL41" s="50">
        <f t="shared" si="20"/>
        <v>0</v>
      </c>
      <c r="BM41" s="50">
        <f t="shared" si="21"/>
        <v>0</v>
      </c>
      <c r="BN41" s="50">
        <f t="shared" si="22"/>
        <v>0</v>
      </c>
      <c r="BO41" s="51">
        <f t="shared" si="23"/>
        <v>203.66666666666669</v>
      </c>
      <c r="BP41" s="51">
        <f t="shared" si="24"/>
        <v>18</v>
      </c>
      <c r="BQ41" s="54">
        <f t="shared" si="25"/>
        <v>8.8379705400981987E-2</v>
      </c>
    </row>
    <row r="42" spans="1:69" x14ac:dyDescent="0.3">
      <c r="A42" s="91" t="s">
        <v>5</v>
      </c>
      <c r="B42" s="91" t="s">
        <v>84</v>
      </c>
      <c r="C42" s="92">
        <v>400</v>
      </c>
      <c r="D42" s="91" t="s">
        <v>532</v>
      </c>
      <c r="E42" s="91" t="s">
        <v>499</v>
      </c>
      <c r="F42" s="91" t="s">
        <v>83</v>
      </c>
      <c r="G42" s="92" t="s">
        <v>518</v>
      </c>
      <c r="H42" s="92">
        <v>38</v>
      </c>
      <c r="I42" s="91" t="s">
        <v>95</v>
      </c>
      <c r="J42" s="42">
        <v>0</v>
      </c>
      <c r="K42" s="42">
        <v>0</v>
      </c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85">
        <f t="shared" si="8"/>
        <v>0</v>
      </c>
      <c r="W42" s="86">
        <v>13.333333333333334</v>
      </c>
      <c r="X42" s="99">
        <f t="shared" si="4"/>
        <v>0</v>
      </c>
      <c r="Y42" s="42">
        <v>0</v>
      </c>
      <c r="Z42" s="42">
        <v>0</v>
      </c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85">
        <f t="shared" si="9"/>
        <v>0</v>
      </c>
      <c r="AL42" s="86">
        <v>0</v>
      </c>
      <c r="AM42" s="99">
        <f t="shared" si="5"/>
        <v>0</v>
      </c>
      <c r="AN42" s="42">
        <v>0</v>
      </c>
      <c r="AO42" s="42">
        <v>0</v>
      </c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85">
        <f t="shared" si="10"/>
        <v>0</v>
      </c>
      <c r="BA42" s="86">
        <v>0</v>
      </c>
      <c r="BB42" s="99">
        <f t="shared" si="6"/>
        <v>0</v>
      </c>
      <c r="BC42" s="50">
        <f t="shared" si="11"/>
        <v>0</v>
      </c>
      <c r="BD42" s="50">
        <f t="shared" si="12"/>
        <v>0</v>
      </c>
      <c r="BE42" s="50">
        <f t="shared" si="13"/>
        <v>0</v>
      </c>
      <c r="BF42" s="50">
        <f t="shared" si="14"/>
        <v>0</v>
      </c>
      <c r="BG42" s="50">
        <f t="shared" si="15"/>
        <v>0</v>
      </c>
      <c r="BH42" s="50">
        <f t="shared" si="16"/>
        <v>0</v>
      </c>
      <c r="BI42" s="50">
        <f t="shared" si="17"/>
        <v>0</v>
      </c>
      <c r="BJ42" s="50">
        <f t="shared" si="18"/>
        <v>0</v>
      </c>
      <c r="BK42" s="50">
        <f t="shared" si="19"/>
        <v>0</v>
      </c>
      <c r="BL42" s="50">
        <f t="shared" si="20"/>
        <v>0</v>
      </c>
      <c r="BM42" s="50">
        <f t="shared" si="21"/>
        <v>0</v>
      </c>
      <c r="BN42" s="50">
        <f t="shared" si="22"/>
        <v>0</v>
      </c>
      <c r="BO42" s="51">
        <f t="shared" si="23"/>
        <v>13.333333333333334</v>
      </c>
      <c r="BP42" s="51">
        <f t="shared" si="24"/>
        <v>0</v>
      </c>
      <c r="BQ42" s="54">
        <f t="shared" si="25"/>
        <v>0</v>
      </c>
    </row>
    <row r="43" spans="1:69" x14ac:dyDescent="0.3">
      <c r="A43" s="91" t="s">
        <v>5</v>
      </c>
      <c r="B43" s="91" t="s">
        <v>84</v>
      </c>
      <c r="C43" s="92">
        <v>400</v>
      </c>
      <c r="D43" s="91" t="s">
        <v>532</v>
      </c>
      <c r="E43" s="91" t="s">
        <v>499</v>
      </c>
      <c r="F43" s="91" t="s">
        <v>83</v>
      </c>
      <c r="G43" s="92" t="s">
        <v>518</v>
      </c>
      <c r="H43" s="92">
        <v>39</v>
      </c>
      <c r="I43" s="91" t="s">
        <v>554</v>
      </c>
      <c r="J43" s="42">
        <v>0</v>
      </c>
      <c r="K43" s="42">
        <v>3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85">
        <f t="shared" si="8"/>
        <v>3</v>
      </c>
      <c r="W43" s="86">
        <v>22.333333333333332</v>
      </c>
      <c r="X43" s="99">
        <f t="shared" si="4"/>
        <v>13.432835820895523</v>
      </c>
      <c r="Y43" s="42">
        <v>0</v>
      </c>
      <c r="Z43" s="42">
        <v>0</v>
      </c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85">
        <f t="shared" si="9"/>
        <v>0</v>
      </c>
      <c r="AL43" s="86">
        <v>0</v>
      </c>
      <c r="AM43" s="99">
        <f t="shared" si="5"/>
        <v>0</v>
      </c>
      <c r="AN43" s="42">
        <v>0</v>
      </c>
      <c r="AO43" s="42">
        <v>0</v>
      </c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85">
        <f t="shared" si="10"/>
        <v>0</v>
      </c>
      <c r="BA43" s="86">
        <v>0</v>
      </c>
      <c r="BB43" s="99">
        <f t="shared" si="6"/>
        <v>0</v>
      </c>
      <c r="BC43" s="50">
        <f t="shared" si="11"/>
        <v>0</v>
      </c>
      <c r="BD43" s="50">
        <f t="shared" si="12"/>
        <v>3</v>
      </c>
      <c r="BE43" s="50">
        <f t="shared" si="13"/>
        <v>0</v>
      </c>
      <c r="BF43" s="50">
        <f t="shared" si="14"/>
        <v>0</v>
      </c>
      <c r="BG43" s="50">
        <f t="shared" si="15"/>
        <v>0</v>
      </c>
      <c r="BH43" s="50">
        <f t="shared" si="16"/>
        <v>0</v>
      </c>
      <c r="BI43" s="50">
        <f t="shared" si="17"/>
        <v>0</v>
      </c>
      <c r="BJ43" s="50">
        <f t="shared" si="18"/>
        <v>0</v>
      </c>
      <c r="BK43" s="50">
        <f t="shared" si="19"/>
        <v>0</v>
      </c>
      <c r="BL43" s="50">
        <f t="shared" si="20"/>
        <v>0</v>
      </c>
      <c r="BM43" s="50">
        <f t="shared" si="21"/>
        <v>0</v>
      </c>
      <c r="BN43" s="50">
        <f t="shared" si="22"/>
        <v>0</v>
      </c>
      <c r="BO43" s="51">
        <f t="shared" si="23"/>
        <v>22.333333333333332</v>
      </c>
      <c r="BP43" s="51">
        <f t="shared" si="24"/>
        <v>3</v>
      </c>
      <c r="BQ43" s="54">
        <f t="shared" si="25"/>
        <v>0.13432835820895522</v>
      </c>
    </row>
    <row r="44" spans="1:69" x14ac:dyDescent="0.3">
      <c r="A44" s="91" t="s">
        <v>5</v>
      </c>
      <c r="B44" s="91" t="s">
        <v>84</v>
      </c>
      <c r="C44" s="92">
        <v>400</v>
      </c>
      <c r="D44" s="91" t="s">
        <v>532</v>
      </c>
      <c r="E44" s="91" t="s">
        <v>499</v>
      </c>
      <c r="F44" s="91" t="s">
        <v>83</v>
      </c>
      <c r="G44" s="92" t="s">
        <v>539</v>
      </c>
      <c r="H44" s="92">
        <v>40</v>
      </c>
      <c r="I44" s="91" t="s">
        <v>90</v>
      </c>
      <c r="J44" s="42">
        <v>1</v>
      </c>
      <c r="K44" s="42">
        <v>0</v>
      </c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85">
        <f t="shared" si="8"/>
        <v>1</v>
      </c>
      <c r="W44" s="86">
        <v>54.333333333333336</v>
      </c>
      <c r="X44" s="99">
        <f t="shared" si="4"/>
        <v>1.8404907975460121</v>
      </c>
      <c r="Y44" s="42">
        <v>0</v>
      </c>
      <c r="Z44" s="42">
        <v>0</v>
      </c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85">
        <f t="shared" si="9"/>
        <v>0</v>
      </c>
      <c r="AL44" s="86">
        <v>2.3333333333333335</v>
      </c>
      <c r="AM44" s="99">
        <f t="shared" si="5"/>
        <v>0</v>
      </c>
      <c r="AN44" s="42">
        <v>0</v>
      </c>
      <c r="AO44" s="42">
        <v>0</v>
      </c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85">
        <f t="shared" si="10"/>
        <v>0</v>
      </c>
      <c r="BA44" s="86">
        <v>1</v>
      </c>
      <c r="BB44" s="99">
        <f t="shared" si="6"/>
        <v>0</v>
      </c>
      <c r="BC44" s="50">
        <f t="shared" si="11"/>
        <v>1</v>
      </c>
      <c r="BD44" s="50">
        <f t="shared" si="12"/>
        <v>0</v>
      </c>
      <c r="BE44" s="50">
        <f t="shared" si="13"/>
        <v>0</v>
      </c>
      <c r="BF44" s="50">
        <f t="shared" si="14"/>
        <v>0</v>
      </c>
      <c r="BG44" s="50">
        <f t="shared" si="15"/>
        <v>0</v>
      </c>
      <c r="BH44" s="50">
        <f t="shared" si="16"/>
        <v>0</v>
      </c>
      <c r="BI44" s="50">
        <f t="shared" si="17"/>
        <v>0</v>
      </c>
      <c r="BJ44" s="50">
        <f t="shared" si="18"/>
        <v>0</v>
      </c>
      <c r="BK44" s="50">
        <f t="shared" si="19"/>
        <v>0</v>
      </c>
      <c r="BL44" s="50">
        <f t="shared" si="20"/>
        <v>0</v>
      </c>
      <c r="BM44" s="50">
        <f t="shared" si="21"/>
        <v>0</v>
      </c>
      <c r="BN44" s="50">
        <f t="shared" si="22"/>
        <v>0</v>
      </c>
      <c r="BO44" s="51">
        <f t="shared" si="23"/>
        <v>57.666666666666671</v>
      </c>
      <c r="BP44" s="51">
        <f t="shared" si="24"/>
        <v>1</v>
      </c>
      <c r="BQ44" s="54">
        <f t="shared" si="25"/>
        <v>1.7341040462427744E-2</v>
      </c>
    </row>
    <row r="45" spans="1:69" x14ac:dyDescent="0.3">
      <c r="A45" s="91" t="s">
        <v>5</v>
      </c>
      <c r="B45" s="91" t="s">
        <v>84</v>
      </c>
      <c r="C45" s="92">
        <v>400</v>
      </c>
      <c r="D45" s="91" t="s">
        <v>532</v>
      </c>
      <c r="E45" s="91" t="s">
        <v>499</v>
      </c>
      <c r="F45" s="91" t="s">
        <v>83</v>
      </c>
      <c r="G45" s="92" t="s">
        <v>518</v>
      </c>
      <c r="H45" s="92">
        <v>41</v>
      </c>
      <c r="I45" s="91" t="s">
        <v>88</v>
      </c>
      <c r="J45" s="42">
        <v>3</v>
      </c>
      <c r="K45" s="42">
        <v>0</v>
      </c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85">
        <f t="shared" si="8"/>
        <v>3</v>
      </c>
      <c r="W45" s="86">
        <v>61.333333333333336</v>
      </c>
      <c r="X45" s="99">
        <f t="shared" si="4"/>
        <v>4.891304347826086</v>
      </c>
      <c r="Y45" s="42">
        <v>0</v>
      </c>
      <c r="Z45" s="42">
        <v>0</v>
      </c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85">
        <f t="shared" si="9"/>
        <v>0</v>
      </c>
      <c r="AL45" s="86">
        <v>0</v>
      </c>
      <c r="AM45" s="99">
        <f t="shared" si="5"/>
        <v>0</v>
      </c>
      <c r="AN45" s="42">
        <v>0</v>
      </c>
      <c r="AO45" s="42">
        <v>0</v>
      </c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85">
        <f t="shared" si="10"/>
        <v>0</v>
      </c>
      <c r="BA45" s="86">
        <v>0</v>
      </c>
      <c r="BB45" s="99">
        <f t="shared" si="6"/>
        <v>0</v>
      </c>
      <c r="BC45" s="50">
        <f t="shared" si="11"/>
        <v>3</v>
      </c>
      <c r="BD45" s="50">
        <f t="shared" si="12"/>
        <v>0</v>
      </c>
      <c r="BE45" s="50">
        <f t="shared" si="13"/>
        <v>0</v>
      </c>
      <c r="BF45" s="50">
        <f t="shared" si="14"/>
        <v>0</v>
      </c>
      <c r="BG45" s="50">
        <f t="shared" si="15"/>
        <v>0</v>
      </c>
      <c r="BH45" s="50">
        <f t="shared" si="16"/>
        <v>0</v>
      </c>
      <c r="BI45" s="50">
        <f t="shared" si="17"/>
        <v>0</v>
      </c>
      <c r="BJ45" s="50">
        <f t="shared" si="18"/>
        <v>0</v>
      </c>
      <c r="BK45" s="50">
        <f t="shared" si="19"/>
        <v>0</v>
      </c>
      <c r="BL45" s="50">
        <f t="shared" si="20"/>
        <v>0</v>
      </c>
      <c r="BM45" s="50">
        <f t="shared" si="21"/>
        <v>0</v>
      </c>
      <c r="BN45" s="50">
        <f t="shared" si="22"/>
        <v>0</v>
      </c>
      <c r="BO45" s="51">
        <f t="shared" si="23"/>
        <v>61.333333333333336</v>
      </c>
      <c r="BP45" s="51">
        <f t="shared" si="24"/>
        <v>3</v>
      </c>
      <c r="BQ45" s="54">
        <f t="shared" si="25"/>
        <v>4.8913043478260865E-2</v>
      </c>
    </row>
    <row r="46" spans="1:69" x14ac:dyDescent="0.3">
      <c r="A46" s="91" t="s">
        <v>5</v>
      </c>
      <c r="B46" s="91" t="s">
        <v>84</v>
      </c>
      <c r="C46" s="92">
        <v>400</v>
      </c>
      <c r="D46" s="91" t="s">
        <v>532</v>
      </c>
      <c r="E46" s="91" t="s">
        <v>499</v>
      </c>
      <c r="F46" s="91" t="s">
        <v>83</v>
      </c>
      <c r="G46" s="92" t="s">
        <v>518</v>
      </c>
      <c r="H46" s="92">
        <v>42</v>
      </c>
      <c r="I46" s="91" t="s">
        <v>555</v>
      </c>
      <c r="J46" s="42">
        <v>2</v>
      </c>
      <c r="K46" s="42">
        <v>0</v>
      </c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85">
        <f t="shared" si="8"/>
        <v>2</v>
      </c>
      <c r="W46" s="86">
        <v>25.666666666666668</v>
      </c>
      <c r="X46" s="99">
        <f t="shared" si="4"/>
        <v>7.7922077922077921</v>
      </c>
      <c r="Y46" s="42">
        <v>0</v>
      </c>
      <c r="Z46" s="42">
        <v>0</v>
      </c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85">
        <f t="shared" si="9"/>
        <v>0</v>
      </c>
      <c r="AL46" s="86">
        <v>0</v>
      </c>
      <c r="AM46" s="99">
        <f t="shared" si="5"/>
        <v>0</v>
      </c>
      <c r="AN46" s="42">
        <v>0</v>
      </c>
      <c r="AO46" s="42">
        <v>0</v>
      </c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85">
        <f t="shared" si="10"/>
        <v>0</v>
      </c>
      <c r="BA46" s="86">
        <v>0</v>
      </c>
      <c r="BB46" s="99">
        <f t="shared" si="6"/>
        <v>0</v>
      </c>
      <c r="BC46" s="50">
        <f t="shared" si="11"/>
        <v>2</v>
      </c>
      <c r="BD46" s="50">
        <f t="shared" si="12"/>
        <v>0</v>
      </c>
      <c r="BE46" s="50">
        <f t="shared" si="13"/>
        <v>0</v>
      </c>
      <c r="BF46" s="50">
        <f t="shared" si="14"/>
        <v>0</v>
      </c>
      <c r="BG46" s="50">
        <f t="shared" si="15"/>
        <v>0</v>
      </c>
      <c r="BH46" s="50">
        <f t="shared" si="16"/>
        <v>0</v>
      </c>
      <c r="BI46" s="50">
        <f t="shared" si="17"/>
        <v>0</v>
      </c>
      <c r="BJ46" s="50">
        <f t="shared" si="18"/>
        <v>0</v>
      </c>
      <c r="BK46" s="50">
        <f t="shared" si="19"/>
        <v>0</v>
      </c>
      <c r="BL46" s="50">
        <f t="shared" si="20"/>
        <v>0</v>
      </c>
      <c r="BM46" s="50">
        <f t="shared" si="21"/>
        <v>0</v>
      </c>
      <c r="BN46" s="50">
        <f t="shared" si="22"/>
        <v>0</v>
      </c>
      <c r="BO46" s="51">
        <f t="shared" si="23"/>
        <v>25.666666666666668</v>
      </c>
      <c r="BP46" s="51">
        <f t="shared" si="24"/>
        <v>2</v>
      </c>
      <c r="BQ46" s="54">
        <f t="shared" si="25"/>
        <v>7.792207792207792E-2</v>
      </c>
    </row>
    <row r="47" spans="1:69" x14ac:dyDescent="0.3">
      <c r="A47" s="91" t="s">
        <v>5</v>
      </c>
      <c r="B47" s="91" t="s">
        <v>84</v>
      </c>
      <c r="C47" s="92">
        <v>400</v>
      </c>
      <c r="D47" s="91" t="s">
        <v>532</v>
      </c>
      <c r="E47" s="91" t="s">
        <v>499</v>
      </c>
      <c r="F47" s="91" t="s">
        <v>83</v>
      </c>
      <c r="G47" s="92" t="s">
        <v>518</v>
      </c>
      <c r="H47" s="92">
        <v>43</v>
      </c>
      <c r="I47" s="91" t="s">
        <v>86</v>
      </c>
      <c r="J47" s="42">
        <v>0</v>
      </c>
      <c r="K47" s="42">
        <v>0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85">
        <f t="shared" si="8"/>
        <v>0</v>
      </c>
      <c r="W47" s="86">
        <v>14</v>
      </c>
      <c r="X47" s="99">
        <f t="shared" si="4"/>
        <v>0</v>
      </c>
      <c r="Y47" s="42">
        <v>0</v>
      </c>
      <c r="Z47" s="42">
        <v>0</v>
      </c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85">
        <f t="shared" si="9"/>
        <v>0</v>
      </c>
      <c r="AL47" s="86">
        <v>0</v>
      </c>
      <c r="AM47" s="99">
        <f t="shared" si="5"/>
        <v>0</v>
      </c>
      <c r="AN47" s="42">
        <v>0</v>
      </c>
      <c r="AO47" s="42">
        <v>0</v>
      </c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85">
        <f t="shared" si="10"/>
        <v>0</v>
      </c>
      <c r="BA47" s="86">
        <v>0</v>
      </c>
      <c r="BB47" s="99">
        <f t="shared" si="6"/>
        <v>0</v>
      </c>
      <c r="BC47" s="50">
        <f t="shared" si="11"/>
        <v>0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0</v>
      </c>
      <c r="BH47" s="50">
        <f t="shared" si="16"/>
        <v>0</v>
      </c>
      <c r="BI47" s="50">
        <f t="shared" si="17"/>
        <v>0</v>
      </c>
      <c r="BJ47" s="50">
        <f t="shared" si="18"/>
        <v>0</v>
      </c>
      <c r="BK47" s="50">
        <f t="shared" si="19"/>
        <v>0</v>
      </c>
      <c r="BL47" s="50">
        <f t="shared" si="20"/>
        <v>0</v>
      </c>
      <c r="BM47" s="50">
        <f t="shared" si="21"/>
        <v>0</v>
      </c>
      <c r="BN47" s="50">
        <f t="shared" si="22"/>
        <v>0</v>
      </c>
      <c r="BO47" s="51">
        <f t="shared" si="23"/>
        <v>14</v>
      </c>
      <c r="BP47" s="51">
        <f t="shared" si="24"/>
        <v>0</v>
      </c>
      <c r="BQ47" s="54">
        <f t="shared" si="25"/>
        <v>0</v>
      </c>
    </row>
    <row r="48" spans="1:69" x14ac:dyDescent="0.3">
      <c r="A48" s="91" t="s">
        <v>5</v>
      </c>
      <c r="B48" s="91" t="s">
        <v>84</v>
      </c>
      <c r="C48" s="92">
        <v>400</v>
      </c>
      <c r="D48" s="91" t="s">
        <v>532</v>
      </c>
      <c r="E48" s="91" t="s">
        <v>499</v>
      </c>
      <c r="F48" s="91" t="s">
        <v>83</v>
      </c>
      <c r="G48" s="92" t="s">
        <v>518</v>
      </c>
      <c r="H48" s="92">
        <v>45</v>
      </c>
      <c r="I48" s="91" t="s">
        <v>89</v>
      </c>
      <c r="J48" s="42">
        <v>0</v>
      </c>
      <c r="K48" s="42">
        <v>0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85">
        <f t="shared" si="8"/>
        <v>0</v>
      </c>
      <c r="W48" s="86">
        <v>5</v>
      </c>
      <c r="X48" s="99">
        <f t="shared" si="4"/>
        <v>0</v>
      </c>
      <c r="Y48" s="42">
        <v>0</v>
      </c>
      <c r="Z48" s="42">
        <v>0</v>
      </c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85">
        <f t="shared" si="9"/>
        <v>0</v>
      </c>
      <c r="AL48" s="86">
        <v>0</v>
      </c>
      <c r="AM48" s="99">
        <f t="shared" si="5"/>
        <v>0</v>
      </c>
      <c r="AN48" s="42">
        <v>0</v>
      </c>
      <c r="AO48" s="42">
        <v>0</v>
      </c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85">
        <f t="shared" si="10"/>
        <v>0</v>
      </c>
      <c r="BA48" s="86">
        <v>0</v>
      </c>
      <c r="BB48" s="99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0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5</v>
      </c>
      <c r="BP48" s="51">
        <f t="shared" si="24"/>
        <v>0</v>
      </c>
      <c r="BQ48" s="54">
        <f t="shared" si="25"/>
        <v>0</v>
      </c>
    </row>
    <row r="49" spans="1:69" x14ac:dyDescent="0.3">
      <c r="A49" s="91" t="s">
        <v>5</v>
      </c>
      <c r="B49" s="91" t="s">
        <v>84</v>
      </c>
      <c r="C49" s="92">
        <v>400</v>
      </c>
      <c r="D49" s="91" t="s">
        <v>532</v>
      </c>
      <c r="E49" s="91" t="s">
        <v>499</v>
      </c>
      <c r="F49" s="91" t="s">
        <v>83</v>
      </c>
      <c r="G49" s="92" t="s">
        <v>518</v>
      </c>
      <c r="H49" s="92">
        <v>46</v>
      </c>
      <c r="I49" s="91" t="s">
        <v>92</v>
      </c>
      <c r="J49" s="42">
        <v>2</v>
      </c>
      <c r="K49" s="42">
        <v>0</v>
      </c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85">
        <f t="shared" si="8"/>
        <v>2</v>
      </c>
      <c r="W49" s="86">
        <v>12.666666666666666</v>
      </c>
      <c r="X49" s="99">
        <f t="shared" si="4"/>
        <v>15.789473684210527</v>
      </c>
      <c r="Y49" s="42">
        <v>0</v>
      </c>
      <c r="Z49" s="42">
        <v>0</v>
      </c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85">
        <f t="shared" si="9"/>
        <v>0</v>
      </c>
      <c r="AL49" s="86">
        <v>0</v>
      </c>
      <c r="AM49" s="99">
        <f t="shared" si="5"/>
        <v>0</v>
      </c>
      <c r="AN49" s="42">
        <v>0</v>
      </c>
      <c r="AO49" s="42">
        <v>0</v>
      </c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85">
        <f t="shared" si="10"/>
        <v>0</v>
      </c>
      <c r="BA49" s="86">
        <v>0</v>
      </c>
      <c r="BB49" s="99">
        <f t="shared" si="6"/>
        <v>0</v>
      </c>
      <c r="BC49" s="50">
        <f t="shared" si="11"/>
        <v>2</v>
      </c>
      <c r="BD49" s="50">
        <f t="shared" si="12"/>
        <v>0</v>
      </c>
      <c r="BE49" s="50">
        <f t="shared" si="13"/>
        <v>0</v>
      </c>
      <c r="BF49" s="50">
        <f t="shared" si="14"/>
        <v>0</v>
      </c>
      <c r="BG49" s="50">
        <f t="shared" si="15"/>
        <v>0</v>
      </c>
      <c r="BH49" s="50">
        <f t="shared" si="16"/>
        <v>0</v>
      </c>
      <c r="BI49" s="50">
        <f t="shared" si="17"/>
        <v>0</v>
      </c>
      <c r="BJ49" s="50">
        <f t="shared" si="18"/>
        <v>0</v>
      </c>
      <c r="BK49" s="50">
        <f t="shared" si="19"/>
        <v>0</v>
      </c>
      <c r="BL49" s="50">
        <f t="shared" si="20"/>
        <v>0</v>
      </c>
      <c r="BM49" s="50">
        <f t="shared" si="21"/>
        <v>0</v>
      </c>
      <c r="BN49" s="50">
        <f t="shared" si="22"/>
        <v>0</v>
      </c>
      <c r="BO49" s="51">
        <f t="shared" si="23"/>
        <v>12.666666666666666</v>
      </c>
      <c r="BP49" s="51">
        <f t="shared" si="24"/>
        <v>2</v>
      </c>
      <c r="BQ49" s="54">
        <f t="shared" si="25"/>
        <v>0.15789473684210528</v>
      </c>
    </row>
    <row r="50" spans="1:69" x14ac:dyDescent="0.3">
      <c r="A50" s="91" t="s">
        <v>5</v>
      </c>
      <c r="B50" s="91" t="s">
        <v>84</v>
      </c>
      <c r="C50" s="92">
        <v>400</v>
      </c>
      <c r="D50" s="91" t="s">
        <v>532</v>
      </c>
      <c r="E50" s="91" t="s">
        <v>499</v>
      </c>
      <c r="F50" s="91" t="s">
        <v>83</v>
      </c>
      <c r="G50" s="92" t="s">
        <v>518</v>
      </c>
      <c r="H50" s="92">
        <v>47</v>
      </c>
      <c r="I50" s="91" t="s">
        <v>94</v>
      </c>
      <c r="J50" s="42">
        <v>0</v>
      </c>
      <c r="K50" s="42">
        <v>0</v>
      </c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85">
        <f t="shared" si="8"/>
        <v>0</v>
      </c>
      <c r="W50" s="86">
        <v>1.3333333333333333</v>
      </c>
      <c r="X50" s="99">
        <f t="shared" si="4"/>
        <v>0</v>
      </c>
      <c r="Y50" s="42">
        <v>0</v>
      </c>
      <c r="Z50" s="42">
        <v>0</v>
      </c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85">
        <f t="shared" si="9"/>
        <v>0</v>
      </c>
      <c r="AL50" s="86">
        <v>0</v>
      </c>
      <c r="AM50" s="99">
        <f t="shared" si="5"/>
        <v>0</v>
      </c>
      <c r="AN50" s="42">
        <v>0</v>
      </c>
      <c r="AO50" s="42">
        <v>0</v>
      </c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85">
        <f t="shared" si="10"/>
        <v>0</v>
      </c>
      <c r="BA50" s="86">
        <v>0</v>
      </c>
      <c r="BB50" s="99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1.3333333333333333</v>
      </c>
      <c r="BP50" s="51">
        <f t="shared" si="24"/>
        <v>0</v>
      </c>
      <c r="BQ50" s="54">
        <f t="shared" si="25"/>
        <v>0</v>
      </c>
    </row>
    <row r="51" spans="1:69" x14ac:dyDescent="0.3">
      <c r="A51" s="91" t="s">
        <v>5</v>
      </c>
      <c r="B51" s="91" t="s">
        <v>48</v>
      </c>
      <c r="C51" s="92">
        <v>400</v>
      </c>
      <c r="D51" s="91" t="s">
        <v>532</v>
      </c>
      <c r="E51" s="91" t="s">
        <v>508</v>
      </c>
      <c r="F51" s="91" t="s">
        <v>48</v>
      </c>
      <c r="G51" s="92" t="s">
        <v>518</v>
      </c>
      <c r="H51" s="92">
        <v>48</v>
      </c>
      <c r="I51" s="91" t="s">
        <v>56</v>
      </c>
      <c r="J51" s="42">
        <v>1</v>
      </c>
      <c r="K51" s="42">
        <v>0</v>
      </c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85">
        <f t="shared" si="8"/>
        <v>1</v>
      </c>
      <c r="W51" s="86">
        <v>32.666666666666664</v>
      </c>
      <c r="X51" s="99">
        <f t="shared" si="4"/>
        <v>3.0612244897959187</v>
      </c>
      <c r="Y51" s="42">
        <v>0</v>
      </c>
      <c r="Z51" s="42">
        <v>0</v>
      </c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85">
        <f t="shared" si="9"/>
        <v>0</v>
      </c>
      <c r="AL51" s="86">
        <v>0</v>
      </c>
      <c r="AM51" s="99">
        <f t="shared" si="5"/>
        <v>0</v>
      </c>
      <c r="AN51" s="42">
        <v>0</v>
      </c>
      <c r="AO51" s="42">
        <v>0</v>
      </c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85">
        <f t="shared" si="10"/>
        <v>0</v>
      </c>
      <c r="BA51" s="86">
        <v>0</v>
      </c>
      <c r="BB51" s="99">
        <f t="shared" si="6"/>
        <v>0</v>
      </c>
      <c r="BC51" s="50">
        <f t="shared" si="11"/>
        <v>1</v>
      </c>
      <c r="BD51" s="50">
        <f t="shared" si="12"/>
        <v>0</v>
      </c>
      <c r="BE51" s="50">
        <f t="shared" si="13"/>
        <v>0</v>
      </c>
      <c r="BF51" s="50">
        <f t="shared" si="14"/>
        <v>0</v>
      </c>
      <c r="BG51" s="50">
        <f t="shared" si="15"/>
        <v>0</v>
      </c>
      <c r="BH51" s="50">
        <f t="shared" si="16"/>
        <v>0</v>
      </c>
      <c r="BI51" s="50">
        <f t="shared" si="17"/>
        <v>0</v>
      </c>
      <c r="BJ51" s="50">
        <f t="shared" si="18"/>
        <v>0</v>
      </c>
      <c r="BK51" s="50">
        <f t="shared" si="19"/>
        <v>0</v>
      </c>
      <c r="BL51" s="50">
        <f t="shared" si="20"/>
        <v>0</v>
      </c>
      <c r="BM51" s="50">
        <f t="shared" si="21"/>
        <v>0</v>
      </c>
      <c r="BN51" s="50">
        <f t="shared" si="22"/>
        <v>0</v>
      </c>
      <c r="BO51" s="51">
        <f t="shared" si="23"/>
        <v>32.666666666666664</v>
      </c>
      <c r="BP51" s="51">
        <f t="shared" si="24"/>
        <v>1</v>
      </c>
      <c r="BQ51" s="54">
        <f t="shared" si="25"/>
        <v>3.0612244897959186E-2</v>
      </c>
    </row>
    <row r="52" spans="1:69" x14ac:dyDescent="0.3">
      <c r="A52" s="91" t="s">
        <v>5</v>
      </c>
      <c r="B52" s="91" t="s">
        <v>48</v>
      </c>
      <c r="C52" s="92">
        <v>400</v>
      </c>
      <c r="D52" s="91" t="s">
        <v>532</v>
      </c>
      <c r="E52" s="91" t="s">
        <v>508</v>
      </c>
      <c r="F52" s="91" t="s">
        <v>48</v>
      </c>
      <c r="G52" s="92" t="s">
        <v>518</v>
      </c>
      <c r="H52" s="92">
        <v>49</v>
      </c>
      <c r="I52" s="91" t="s">
        <v>54</v>
      </c>
      <c r="J52" s="42">
        <v>9</v>
      </c>
      <c r="K52" s="42">
        <v>3</v>
      </c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85">
        <f t="shared" si="8"/>
        <v>12</v>
      </c>
      <c r="W52" s="86">
        <v>16.333333333333332</v>
      </c>
      <c r="X52" s="99">
        <f t="shared" si="4"/>
        <v>73.469387755102048</v>
      </c>
      <c r="Y52" s="42">
        <v>0</v>
      </c>
      <c r="Z52" s="42">
        <v>0</v>
      </c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85">
        <f t="shared" si="9"/>
        <v>0</v>
      </c>
      <c r="AL52" s="86">
        <v>0</v>
      </c>
      <c r="AM52" s="99">
        <f t="shared" si="5"/>
        <v>0</v>
      </c>
      <c r="AN52" s="42">
        <v>0</v>
      </c>
      <c r="AO52" s="42">
        <v>0</v>
      </c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85">
        <f t="shared" si="10"/>
        <v>0</v>
      </c>
      <c r="BA52" s="86">
        <v>0</v>
      </c>
      <c r="BB52" s="99">
        <f t="shared" si="6"/>
        <v>0</v>
      </c>
      <c r="BC52" s="50">
        <f t="shared" si="11"/>
        <v>9</v>
      </c>
      <c r="BD52" s="50">
        <f t="shared" si="12"/>
        <v>3</v>
      </c>
      <c r="BE52" s="50">
        <f t="shared" si="13"/>
        <v>0</v>
      </c>
      <c r="BF52" s="50">
        <f t="shared" si="14"/>
        <v>0</v>
      </c>
      <c r="BG52" s="50">
        <f t="shared" si="15"/>
        <v>0</v>
      </c>
      <c r="BH52" s="50">
        <f t="shared" si="16"/>
        <v>0</v>
      </c>
      <c r="BI52" s="50">
        <f t="shared" si="17"/>
        <v>0</v>
      </c>
      <c r="BJ52" s="50">
        <f t="shared" si="18"/>
        <v>0</v>
      </c>
      <c r="BK52" s="50">
        <f t="shared" si="19"/>
        <v>0</v>
      </c>
      <c r="BL52" s="50">
        <f t="shared" si="20"/>
        <v>0</v>
      </c>
      <c r="BM52" s="50">
        <f t="shared" si="21"/>
        <v>0</v>
      </c>
      <c r="BN52" s="50">
        <f t="shared" si="22"/>
        <v>0</v>
      </c>
      <c r="BO52" s="51">
        <f t="shared" si="23"/>
        <v>16.333333333333332</v>
      </c>
      <c r="BP52" s="51">
        <f t="shared" si="24"/>
        <v>12</v>
      </c>
      <c r="BQ52" s="54">
        <f t="shared" si="25"/>
        <v>0.73469387755102045</v>
      </c>
    </row>
    <row r="53" spans="1:69" x14ac:dyDescent="0.3">
      <c r="A53" s="91" t="s">
        <v>5</v>
      </c>
      <c r="B53" s="91" t="s">
        <v>105</v>
      </c>
      <c r="C53" s="92">
        <v>400</v>
      </c>
      <c r="D53" s="91" t="s">
        <v>532</v>
      </c>
      <c r="E53" s="91" t="s">
        <v>508</v>
      </c>
      <c r="F53" s="91" t="s">
        <v>48</v>
      </c>
      <c r="G53" s="92" t="s">
        <v>518</v>
      </c>
      <c r="H53" s="92">
        <v>50</v>
      </c>
      <c r="I53" s="91" t="s">
        <v>556</v>
      </c>
      <c r="J53" s="42">
        <v>4</v>
      </c>
      <c r="K53" s="42">
        <v>1</v>
      </c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85">
        <f t="shared" si="8"/>
        <v>5</v>
      </c>
      <c r="W53" s="86">
        <v>22</v>
      </c>
      <c r="X53" s="99">
        <f t="shared" si="4"/>
        <v>22.727272727272727</v>
      </c>
      <c r="Y53" s="42">
        <v>0</v>
      </c>
      <c r="Z53" s="42">
        <v>0</v>
      </c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85">
        <f t="shared" si="9"/>
        <v>0</v>
      </c>
      <c r="AL53" s="86">
        <v>0</v>
      </c>
      <c r="AM53" s="99">
        <f t="shared" si="5"/>
        <v>0</v>
      </c>
      <c r="AN53" s="42">
        <v>0</v>
      </c>
      <c r="AO53" s="42">
        <v>0</v>
      </c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85">
        <f t="shared" si="10"/>
        <v>0</v>
      </c>
      <c r="BA53" s="86">
        <v>0.66666666666666663</v>
      </c>
      <c r="BB53" s="99">
        <f t="shared" si="6"/>
        <v>0</v>
      </c>
      <c r="BC53" s="50">
        <f t="shared" si="11"/>
        <v>4</v>
      </c>
      <c r="BD53" s="50">
        <f t="shared" si="12"/>
        <v>1</v>
      </c>
      <c r="BE53" s="50">
        <f t="shared" si="13"/>
        <v>0</v>
      </c>
      <c r="BF53" s="50">
        <f t="shared" si="14"/>
        <v>0</v>
      </c>
      <c r="BG53" s="50">
        <f t="shared" si="15"/>
        <v>0</v>
      </c>
      <c r="BH53" s="50">
        <f t="shared" si="16"/>
        <v>0</v>
      </c>
      <c r="BI53" s="50">
        <f t="shared" si="17"/>
        <v>0</v>
      </c>
      <c r="BJ53" s="50">
        <f t="shared" si="18"/>
        <v>0</v>
      </c>
      <c r="BK53" s="50">
        <f t="shared" si="19"/>
        <v>0</v>
      </c>
      <c r="BL53" s="50">
        <f t="shared" si="20"/>
        <v>0</v>
      </c>
      <c r="BM53" s="50">
        <f t="shared" si="21"/>
        <v>0</v>
      </c>
      <c r="BN53" s="50">
        <f t="shared" si="22"/>
        <v>0</v>
      </c>
      <c r="BO53" s="51">
        <f t="shared" si="23"/>
        <v>22.666666666666668</v>
      </c>
      <c r="BP53" s="51">
        <f t="shared" si="24"/>
        <v>5</v>
      </c>
      <c r="BQ53" s="54">
        <f t="shared" si="25"/>
        <v>0.22058823529411764</v>
      </c>
    </row>
    <row r="54" spans="1:69" x14ac:dyDescent="0.3">
      <c r="A54" s="91" t="s">
        <v>5</v>
      </c>
      <c r="B54" s="91" t="s">
        <v>48</v>
      </c>
      <c r="C54" s="92">
        <v>400</v>
      </c>
      <c r="D54" s="91" t="s">
        <v>532</v>
      </c>
      <c r="E54" s="91" t="s">
        <v>508</v>
      </c>
      <c r="F54" s="91" t="s">
        <v>48</v>
      </c>
      <c r="G54" s="92" t="s">
        <v>522</v>
      </c>
      <c r="H54" s="92">
        <v>51</v>
      </c>
      <c r="I54" s="91" t="s">
        <v>51</v>
      </c>
      <c r="J54" s="42">
        <v>22</v>
      </c>
      <c r="K54" s="42">
        <v>18</v>
      </c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85">
        <f t="shared" si="8"/>
        <v>40</v>
      </c>
      <c r="W54" s="86">
        <v>236.66666666666666</v>
      </c>
      <c r="X54" s="99">
        <f t="shared" si="4"/>
        <v>16.901408450704224</v>
      </c>
      <c r="Y54" s="42">
        <v>0</v>
      </c>
      <c r="Z54" s="42">
        <v>0</v>
      </c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85">
        <f t="shared" si="9"/>
        <v>0</v>
      </c>
      <c r="AL54" s="86">
        <v>0</v>
      </c>
      <c r="AM54" s="99">
        <f t="shared" si="5"/>
        <v>0</v>
      </c>
      <c r="AN54" s="42">
        <v>0</v>
      </c>
      <c r="AO54" s="42">
        <v>0</v>
      </c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85">
        <f t="shared" si="10"/>
        <v>0</v>
      </c>
      <c r="BA54" s="86">
        <v>0</v>
      </c>
      <c r="BB54" s="99">
        <f t="shared" si="6"/>
        <v>0</v>
      </c>
      <c r="BC54" s="50">
        <f t="shared" si="11"/>
        <v>22</v>
      </c>
      <c r="BD54" s="50">
        <f t="shared" si="12"/>
        <v>18</v>
      </c>
      <c r="BE54" s="50">
        <f t="shared" si="13"/>
        <v>0</v>
      </c>
      <c r="BF54" s="50">
        <f t="shared" si="14"/>
        <v>0</v>
      </c>
      <c r="BG54" s="50">
        <f t="shared" si="15"/>
        <v>0</v>
      </c>
      <c r="BH54" s="50">
        <f t="shared" si="16"/>
        <v>0</v>
      </c>
      <c r="BI54" s="50">
        <f t="shared" si="17"/>
        <v>0</v>
      </c>
      <c r="BJ54" s="50">
        <f t="shared" si="18"/>
        <v>0</v>
      </c>
      <c r="BK54" s="50">
        <f t="shared" si="19"/>
        <v>0</v>
      </c>
      <c r="BL54" s="50">
        <f t="shared" si="20"/>
        <v>0</v>
      </c>
      <c r="BM54" s="50">
        <f t="shared" si="21"/>
        <v>0</v>
      </c>
      <c r="BN54" s="50">
        <f t="shared" si="22"/>
        <v>0</v>
      </c>
      <c r="BO54" s="51">
        <f t="shared" si="23"/>
        <v>236.66666666666666</v>
      </c>
      <c r="BP54" s="51">
        <f t="shared" si="24"/>
        <v>40</v>
      </c>
      <c r="BQ54" s="54">
        <f t="shared" si="25"/>
        <v>0.16901408450704225</v>
      </c>
    </row>
    <row r="55" spans="1:69" x14ac:dyDescent="0.3">
      <c r="A55" s="91" t="s">
        <v>5</v>
      </c>
      <c r="B55" s="91" t="s">
        <v>48</v>
      </c>
      <c r="C55" s="92">
        <v>400</v>
      </c>
      <c r="D55" s="91" t="s">
        <v>532</v>
      </c>
      <c r="E55" s="91" t="s">
        <v>508</v>
      </c>
      <c r="F55" s="91" t="s">
        <v>48</v>
      </c>
      <c r="G55" s="92" t="s">
        <v>518</v>
      </c>
      <c r="H55" s="92">
        <v>52</v>
      </c>
      <c r="I55" s="91" t="s">
        <v>557</v>
      </c>
      <c r="J55" s="42">
        <v>1</v>
      </c>
      <c r="K55" s="42">
        <v>0</v>
      </c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85">
        <f t="shared" si="8"/>
        <v>1</v>
      </c>
      <c r="W55" s="86">
        <v>30.666666666666668</v>
      </c>
      <c r="X55" s="99">
        <f t="shared" si="4"/>
        <v>3.2608695652173911</v>
      </c>
      <c r="Y55" s="42">
        <v>0</v>
      </c>
      <c r="Z55" s="42">
        <v>0</v>
      </c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85">
        <f t="shared" si="9"/>
        <v>0</v>
      </c>
      <c r="AL55" s="86">
        <v>0</v>
      </c>
      <c r="AM55" s="99">
        <f t="shared" si="5"/>
        <v>0</v>
      </c>
      <c r="AN55" s="42">
        <v>0</v>
      </c>
      <c r="AO55" s="42">
        <v>0</v>
      </c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85">
        <f t="shared" si="10"/>
        <v>0</v>
      </c>
      <c r="BA55" s="86">
        <v>0</v>
      </c>
      <c r="BB55" s="99">
        <f t="shared" si="6"/>
        <v>0</v>
      </c>
      <c r="BC55" s="50">
        <f t="shared" si="11"/>
        <v>1</v>
      </c>
      <c r="BD55" s="50">
        <f t="shared" si="12"/>
        <v>0</v>
      </c>
      <c r="BE55" s="50">
        <f t="shared" si="13"/>
        <v>0</v>
      </c>
      <c r="BF55" s="50">
        <f t="shared" si="14"/>
        <v>0</v>
      </c>
      <c r="BG55" s="50">
        <f t="shared" si="15"/>
        <v>0</v>
      </c>
      <c r="BH55" s="50">
        <f t="shared" si="16"/>
        <v>0</v>
      </c>
      <c r="BI55" s="50">
        <f t="shared" si="17"/>
        <v>0</v>
      </c>
      <c r="BJ55" s="50">
        <f t="shared" si="18"/>
        <v>0</v>
      </c>
      <c r="BK55" s="50">
        <f t="shared" si="19"/>
        <v>0</v>
      </c>
      <c r="BL55" s="50">
        <f t="shared" si="20"/>
        <v>0</v>
      </c>
      <c r="BM55" s="50">
        <f t="shared" si="21"/>
        <v>0</v>
      </c>
      <c r="BN55" s="50">
        <f t="shared" si="22"/>
        <v>0</v>
      </c>
      <c r="BO55" s="51">
        <f t="shared" si="23"/>
        <v>30.666666666666668</v>
      </c>
      <c r="BP55" s="51">
        <f t="shared" si="24"/>
        <v>1</v>
      </c>
      <c r="BQ55" s="54">
        <f t="shared" si="25"/>
        <v>3.2608695652173912E-2</v>
      </c>
    </row>
    <row r="56" spans="1:69" x14ac:dyDescent="0.3">
      <c r="A56" s="91" t="s">
        <v>11</v>
      </c>
      <c r="B56" s="91" t="s">
        <v>375</v>
      </c>
      <c r="C56" s="92">
        <v>400</v>
      </c>
      <c r="D56" s="91" t="s">
        <v>532</v>
      </c>
      <c r="E56" s="91" t="s">
        <v>499</v>
      </c>
      <c r="F56" s="91" t="s">
        <v>376</v>
      </c>
      <c r="G56" s="92" t="s">
        <v>522</v>
      </c>
      <c r="H56" s="92">
        <v>53</v>
      </c>
      <c r="I56" s="91" t="s">
        <v>376</v>
      </c>
      <c r="J56" s="42">
        <v>6</v>
      </c>
      <c r="K56" s="42">
        <v>0</v>
      </c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85">
        <f t="shared" si="8"/>
        <v>6</v>
      </c>
      <c r="W56" s="86">
        <v>105</v>
      </c>
      <c r="X56" s="99">
        <f t="shared" si="4"/>
        <v>5.7142857142857144</v>
      </c>
      <c r="Y56" s="42">
        <v>0</v>
      </c>
      <c r="Z56" s="42">
        <v>0</v>
      </c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85">
        <f t="shared" si="9"/>
        <v>0</v>
      </c>
      <c r="AL56" s="86">
        <v>0.33333333333333331</v>
      </c>
      <c r="AM56" s="99">
        <f t="shared" si="5"/>
        <v>0</v>
      </c>
      <c r="AN56" s="42">
        <v>0</v>
      </c>
      <c r="AO56" s="42">
        <v>0</v>
      </c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85">
        <f t="shared" si="10"/>
        <v>0</v>
      </c>
      <c r="BA56" s="86">
        <v>8.6666666666666661</v>
      </c>
      <c r="BB56" s="99">
        <f t="shared" si="6"/>
        <v>0</v>
      </c>
      <c r="BC56" s="50">
        <f t="shared" si="11"/>
        <v>6</v>
      </c>
      <c r="BD56" s="50">
        <f t="shared" si="12"/>
        <v>0</v>
      </c>
      <c r="BE56" s="50">
        <f t="shared" si="13"/>
        <v>0</v>
      </c>
      <c r="BF56" s="50">
        <f t="shared" si="14"/>
        <v>0</v>
      </c>
      <c r="BG56" s="50">
        <f t="shared" si="15"/>
        <v>0</v>
      </c>
      <c r="BH56" s="50">
        <f t="shared" si="16"/>
        <v>0</v>
      </c>
      <c r="BI56" s="50">
        <f t="shared" si="17"/>
        <v>0</v>
      </c>
      <c r="BJ56" s="50">
        <f t="shared" si="18"/>
        <v>0</v>
      </c>
      <c r="BK56" s="50">
        <f t="shared" si="19"/>
        <v>0</v>
      </c>
      <c r="BL56" s="50">
        <f t="shared" si="20"/>
        <v>0</v>
      </c>
      <c r="BM56" s="50">
        <f t="shared" si="21"/>
        <v>0</v>
      </c>
      <c r="BN56" s="50">
        <f t="shared" si="22"/>
        <v>0</v>
      </c>
      <c r="BO56" s="51">
        <f t="shared" si="23"/>
        <v>114</v>
      </c>
      <c r="BP56" s="51">
        <f t="shared" si="24"/>
        <v>6</v>
      </c>
      <c r="BQ56" s="54">
        <f t="shared" si="25"/>
        <v>5.2631578947368418E-2</v>
      </c>
    </row>
    <row r="57" spans="1:69" x14ac:dyDescent="0.3">
      <c r="A57" s="91" t="s">
        <v>5</v>
      </c>
      <c r="B57" s="91" t="s">
        <v>98</v>
      </c>
      <c r="C57" s="92">
        <v>400</v>
      </c>
      <c r="D57" s="91" t="s">
        <v>532</v>
      </c>
      <c r="E57" s="91" t="s">
        <v>499</v>
      </c>
      <c r="F57" s="91" t="s">
        <v>162</v>
      </c>
      <c r="G57" s="92" t="s">
        <v>522</v>
      </c>
      <c r="H57" s="92">
        <v>54</v>
      </c>
      <c r="I57" s="91" t="s">
        <v>98</v>
      </c>
      <c r="J57" s="42">
        <v>0</v>
      </c>
      <c r="K57" s="42">
        <v>0</v>
      </c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85">
        <f t="shared" si="8"/>
        <v>0</v>
      </c>
      <c r="W57" s="86">
        <v>116</v>
      </c>
      <c r="X57" s="99">
        <f t="shared" si="4"/>
        <v>0</v>
      </c>
      <c r="Y57" s="42">
        <v>0</v>
      </c>
      <c r="Z57" s="42">
        <v>0</v>
      </c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85">
        <f t="shared" si="9"/>
        <v>0</v>
      </c>
      <c r="AL57" s="86">
        <v>2</v>
      </c>
      <c r="AM57" s="99">
        <f t="shared" si="5"/>
        <v>0</v>
      </c>
      <c r="AN57" s="42">
        <v>0</v>
      </c>
      <c r="AO57" s="42">
        <v>0</v>
      </c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85">
        <f t="shared" si="10"/>
        <v>0</v>
      </c>
      <c r="BA57" s="86">
        <v>0.33333333333333331</v>
      </c>
      <c r="BB57" s="99">
        <f t="shared" si="6"/>
        <v>0</v>
      </c>
      <c r="BC57" s="50">
        <f t="shared" si="11"/>
        <v>0</v>
      </c>
      <c r="BD57" s="50">
        <f t="shared" si="12"/>
        <v>0</v>
      </c>
      <c r="BE57" s="50">
        <f t="shared" si="13"/>
        <v>0</v>
      </c>
      <c r="BF57" s="50">
        <f t="shared" si="14"/>
        <v>0</v>
      </c>
      <c r="BG57" s="50">
        <f t="shared" si="15"/>
        <v>0</v>
      </c>
      <c r="BH57" s="50">
        <f t="shared" si="16"/>
        <v>0</v>
      </c>
      <c r="BI57" s="50">
        <f t="shared" si="17"/>
        <v>0</v>
      </c>
      <c r="BJ57" s="50">
        <f t="shared" si="18"/>
        <v>0</v>
      </c>
      <c r="BK57" s="50">
        <f t="shared" si="19"/>
        <v>0</v>
      </c>
      <c r="BL57" s="50">
        <f t="shared" si="20"/>
        <v>0</v>
      </c>
      <c r="BM57" s="50">
        <f t="shared" si="21"/>
        <v>0</v>
      </c>
      <c r="BN57" s="50">
        <f t="shared" si="22"/>
        <v>0</v>
      </c>
      <c r="BO57" s="51">
        <f t="shared" si="23"/>
        <v>118.33333333333333</v>
      </c>
      <c r="BP57" s="51">
        <f t="shared" si="24"/>
        <v>0</v>
      </c>
      <c r="BQ57" s="54">
        <f t="shared" si="25"/>
        <v>0</v>
      </c>
    </row>
    <row r="58" spans="1:69" x14ac:dyDescent="0.3">
      <c r="A58" s="91" t="s">
        <v>5</v>
      </c>
      <c r="B58" s="91" t="s">
        <v>98</v>
      </c>
      <c r="C58" s="92">
        <v>400</v>
      </c>
      <c r="D58" s="91" t="s">
        <v>532</v>
      </c>
      <c r="E58" s="91" t="s">
        <v>499</v>
      </c>
      <c r="F58" s="91" t="s">
        <v>162</v>
      </c>
      <c r="G58" s="92" t="s">
        <v>518</v>
      </c>
      <c r="H58" s="92">
        <v>55</v>
      </c>
      <c r="I58" s="91" t="s">
        <v>102</v>
      </c>
      <c r="J58" s="42">
        <v>0</v>
      </c>
      <c r="K58" s="42">
        <v>0</v>
      </c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85">
        <f t="shared" si="8"/>
        <v>0</v>
      </c>
      <c r="W58" s="86">
        <v>25.666666666666668</v>
      </c>
      <c r="X58" s="99">
        <f t="shared" si="4"/>
        <v>0</v>
      </c>
      <c r="Y58" s="42">
        <v>0</v>
      </c>
      <c r="Z58" s="42">
        <v>0</v>
      </c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85">
        <f t="shared" si="9"/>
        <v>0</v>
      </c>
      <c r="AL58" s="86">
        <v>0</v>
      </c>
      <c r="AM58" s="99">
        <f t="shared" si="5"/>
        <v>0</v>
      </c>
      <c r="AN58" s="42">
        <v>0</v>
      </c>
      <c r="AO58" s="42">
        <v>0</v>
      </c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85">
        <f t="shared" si="10"/>
        <v>0</v>
      </c>
      <c r="BA58" s="86">
        <v>0</v>
      </c>
      <c r="BB58" s="99">
        <f t="shared" si="6"/>
        <v>0</v>
      </c>
      <c r="BC58" s="50">
        <f t="shared" si="11"/>
        <v>0</v>
      </c>
      <c r="BD58" s="50">
        <f t="shared" si="12"/>
        <v>0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0</v>
      </c>
      <c r="BI58" s="50">
        <f t="shared" si="17"/>
        <v>0</v>
      </c>
      <c r="BJ58" s="50">
        <f t="shared" si="18"/>
        <v>0</v>
      </c>
      <c r="BK58" s="50">
        <f t="shared" si="19"/>
        <v>0</v>
      </c>
      <c r="BL58" s="50">
        <f t="shared" si="20"/>
        <v>0</v>
      </c>
      <c r="BM58" s="50">
        <f t="shared" si="21"/>
        <v>0</v>
      </c>
      <c r="BN58" s="50">
        <f t="shared" si="22"/>
        <v>0</v>
      </c>
      <c r="BO58" s="51">
        <f t="shared" si="23"/>
        <v>25.666666666666668</v>
      </c>
      <c r="BP58" s="51">
        <f t="shared" si="24"/>
        <v>0</v>
      </c>
      <c r="BQ58" s="54">
        <f t="shared" si="25"/>
        <v>0</v>
      </c>
    </row>
    <row r="59" spans="1:69" x14ac:dyDescent="0.3">
      <c r="A59" s="91" t="s">
        <v>5</v>
      </c>
      <c r="B59" s="91" t="s">
        <v>98</v>
      </c>
      <c r="C59" s="92">
        <v>400</v>
      </c>
      <c r="D59" s="91" t="s">
        <v>532</v>
      </c>
      <c r="E59" s="91" t="s">
        <v>499</v>
      </c>
      <c r="F59" s="91" t="s">
        <v>162</v>
      </c>
      <c r="G59" s="92" t="s">
        <v>518</v>
      </c>
      <c r="H59" s="92">
        <v>56</v>
      </c>
      <c r="I59" s="91" t="s">
        <v>100</v>
      </c>
      <c r="J59" s="42">
        <v>1</v>
      </c>
      <c r="K59" s="42">
        <v>1</v>
      </c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85">
        <f t="shared" si="8"/>
        <v>2</v>
      </c>
      <c r="W59" s="86">
        <v>42.666666666666664</v>
      </c>
      <c r="X59" s="99">
        <f t="shared" si="4"/>
        <v>4.6875</v>
      </c>
      <c r="Y59" s="42">
        <v>0</v>
      </c>
      <c r="Z59" s="42">
        <v>0</v>
      </c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85">
        <f t="shared" si="9"/>
        <v>0</v>
      </c>
      <c r="AL59" s="86">
        <v>0</v>
      </c>
      <c r="AM59" s="99">
        <f t="shared" si="5"/>
        <v>0</v>
      </c>
      <c r="AN59" s="42">
        <v>0</v>
      </c>
      <c r="AO59" s="42">
        <v>0</v>
      </c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85">
        <f t="shared" si="10"/>
        <v>0</v>
      </c>
      <c r="BA59" s="86">
        <v>0</v>
      </c>
      <c r="BB59" s="99">
        <f t="shared" si="6"/>
        <v>0</v>
      </c>
      <c r="BC59" s="50">
        <f t="shared" si="11"/>
        <v>1</v>
      </c>
      <c r="BD59" s="50">
        <f t="shared" si="12"/>
        <v>1</v>
      </c>
      <c r="BE59" s="50">
        <f t="shared" si="13"/>
        <v>0</v>
      </c>
      <c r="BF59" s="50">
        <f t="shared" si="14"/>
        <v>0</v>
      </c>
      <c r="BG59" s="50">
        <f t="shared" si="15"/>
        <v>0</v>
      </c>
      <c r="BH59" s="50">
        <f t="shared" si="16"/>
        <v>0</v>
      </c>
      <c r="BI59" s="50">
        <f t="shared" si="17"/>
        <v>0</v>
      </c>
      <c r="BJ59" s="50">
        <f t="shared" si="18"/>
        <v>0</v>
      </c>
      <c r="BK59" s="50">
        <f t="shared" si="19"/>
        <v>0</v>
      </c>
      <c r="BL59" s="50">
        <f t="shared" si="20"/>
        <v>0</v>
      </c>
      <c r="BM59" s="50">
        <f t="shared" si="21"/>
        <v>0</v>
      </c>
      <c r="BN59" s="50">
        <f t="shared" si="22"/>
        <v>0</v>
      </c>
      <c r="BO59" s="51">
        <f t="shared" si="23"/>
        <v>42.666666666666664</v>
      </c>
      <c r="BP59" s="51">
        <f t="shared" si="24"/>
        <v>2</v>
      </c>
      <c r="BQ59" s="54">
        <f t="shared" si="25"/>
        <v>4.6875E-2</v>
      </c>
    </row>
    <row r="60" spans="1:69" x14ac:dyDescent="0.3">
      <c r="A60" s="91" t="s">
        <v>5</v>
      </c>
      <c r="B60" s="91" t="s">
        <v>98</v>
      </c>
      <c r="C60" s="92">
        <v>400</v>
      </c>
      <c r="D60" s="91" t="s">
        <v>532</v>
      </c>
      <c r="E60" s="91" t="s">
        <v>499</v>
      </c>
      <c r="F60" s="91" t="s">
        <v>162</v>
      </c>
      <c r="G60" s="92" t="s">
        <v>518</v>
      </c>
      <c r="H60" s="92">
        <v>57</v>
      </c>
      <c r="I60" s="91" t="s">
        <v>558</v>
      </c>
      <c r="J60" s="42">
        <v>1</v>
      </c>
      <c r="K60" s="42">
        <v>0</v>
      </c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85">
        <f t="shared" si="8"/>
        <v>1</v>
      </c>
      <c r="W60" s="86">
        <v>57.333333333333336</v>
      </c>
      <c r="X60" s="99">
        <f t="shared" si="4"/>
        <v>1.7441860465116279</v>
      </c>
      <c r="Y60" s="42">
        <v>0</v>
      </c>
      <c r="Z60" s="42">
        <v>0</v>
      </c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85">
        <f t="shared" si="9"/>
        <v>0</v>
      </c>
      <c r="AL60" s="86">
        <v>0</v>
      </c>
      <c r="AM60" s="99">
        <f t="shared" si="5"/>
        <v>0</v>
      </c>
      <c r="AN60" s="42">
        <v>0</v>
      </c>
      <c r="AO60" s="42">
        <v>0</v>
      </c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85">
        <f t="shared" si="10"/>
        <v>0</v>
      </c>
      <c r="BA60" s="86">
        <v>0</v>
      </c>
      <c r="BB60" s="99">
        <f t="shared" si="6"/>
        <v>0</v>
      </c>
      <c r="BC60" s="50">
        <f t="shared" si="11"/>
        <v>1</v>
      </c>
      <c r="BD60" s="50">
        <f t="shared" si="12"/>
        <v>0</v>
      </c>
      <c r="BE60" s="50">
        <f t="shared" si="13"/>
        <v>0</v>
      </c>
      <c r="BF60" s="50">
        <f t="shared" si="14"/>
        <v>0</v>
      </c>
      <c r="BG60" s="50">
        <f t="shared" si="15"/>
        <v>0</v>
      </c>
      <c r="BH60" s="50">
        <f t="shared" si="16"/>
        <v>0</v>
      </c>
      <c r="BI60" s="50">
        <f t="shared" si="17"/>
        <v>0</v>
      </c>
      <c r="BJ60" s="50">
        <f t="shared" si="18"/>
        <v>0</v>
      </c>
      <c r="BK60" s="50">
        <f t="shared" si="19"/>
        <v>0</v>
      </c>
      <c r="BL60" s="50">
        <f t="shared" si="20"/>
        <v>0</v>
      </c>
      <c r="BM60" s="50">
        <f t="shared" si="21"/>
        <v>0</v>
      </c>
      <c r="BN60" s="50">
        <f t="shared" si="22"/>
        <v>0</v>
      </c>
      <c r="BO60" s="51">
        <f t="shared" si="23"/>
        <v>57.333333333333336</v>
      </c>
      <c r="BP60" s="51">
        <f t="shared" si="24"/>
        <v>1</v>
      </c>
      <c r="BQ60" s="54">
        <f t="shared" si="25"/>
        <v>1.7441860465116279E-2</v>
      </c>
    </row>
    <row r="61" spans="1:69" x14ac:dyDescent="0.3">
      <c r="A61" s="91" t="s">
        <v>5</v>
      </c>
      <c r="B61" s="91" t="s">
        <v>98</v>
      </c>
      <c r="C61" s="92">
        <v>400</v>
      </c>
      <c r="D61" s="91" t="s">
        <v>532</v>
      </c>
      <c r="E61" s="91" t="s">
        <v>499</v>
      </c>
      <c r="F61" s="91" t="s">
        <v>162</v>
      </c>
      <c r="G61" s="92" t="s">
        <v>518</v>
      </c>
      <c r="H61" s="92">
        <v>58</v>
      </c>
      <c r="I61" s="91" t="s">
        <v>103</v>
      </c>
      <c r="J61" s="42">
        <v>0</v>
      </c>
      <c r="K61" s="42">
        <v>0</v>
      </c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85">
        <f t="shared" si="8"/>
        <v>0</v>
      </c>
      <c r="W61" s="86">
        <v>64</v>
      </c>
      <c r="X61" s="99">
        <f t="shared" si="4"/>
        <v>0</v>
      </c>
      <c r="Y61" s="42">
        <v>0</v>
      </c>
      <c r="Z61" s="42">
        <v>0</v>
      </c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85">
        <f t="shared" si="9"/>
        <v>0</v>
      </c>
      <c r="AL61" s="86">
        <v>0</v>
      </c>
      <c r="AM61" s="99">
        <f t="shared" si="5"/>
        <v>0</v>
      </c>
      <c r="AN61" s="42">
        <v>0</v>
      </c>
      <c r="AO61" s="42">
        <v>0</v>
      </c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85">
        <f t="shared" si="10"/>
        <v>0</v>
      </c>
      <c r="BA61" s="86">
        <v>0</v>
      </c>
      <c r="BB61" s="99">
        <f t="shared" si="6"/>
        <v>0</v>
      </c>
      <c r="BC61" s="50">
        <f t="shared" si="11"/>
        <v>0</v>
      </c>
      <c r="BD61" s="50">
        <f t="shared" si="12"/>
        <v>0</v>
      </c>
      <c r="BE61" s="50">
        <f t="shared" si="13"/>
        <v>0</v>
      </c>
      <c r="BF61" s="50">
        <f t="shared" si="14"/>
        <v>0</v>
      </c>
      <c r="BG61" s="50">
        <f t="shared" si="15"/>
        <v>0</v>
      </c>
      <c r="BH61" s="50">
        <f t="shared" si="16"/>
        <v>0</v>
      </c>
      <c r="BI61" s="50">
        <f t="shared" si="17"/>
        <v>0</v>
      </c>
      <c r="BJ61" s="50">
        <f t="shared" si="18"/>
        <v>0</v>
      </c>
      <c r="BK61" s="50">
        <f t="shared" si="19"/>
        <v>0</v>
      </c>
      <c r="BL61" s="50">
        <f t="shared" si="20"/>
        <v>0</v>
      </c>
      <c r="BM61" s="50">
        <f t="shared" si="21"/>
        <v>0</v>
      </c>
      <c r="BN61" s="50">
        <f t="shared" si="22"/>
        <v>0</v>
      </c>
      <c r="BO61" s="51">
        <f t="shared" si="23"/>
        <v>64</v>
      </c>
      <c r="BP61" s="51">
        <f t="shared" si="24"/>
        <v>0</v>
      </c>
      <c r="BQ61" s="54">
        <f t="shared" si="25"/>
        <v>0</v>
      </c>
    </row>
    <row r="62" spans="1:69" x14ac:dyDescent="0.3">
      <c r="A62" s="91" t="s">
        <v>5</v>
      </c>
      <c r="B62" s="91" t="s">
        <v>98</v>
      </c>
      <c r="C62" s="92">
        <v>400</v>
      </c>
      <c r="D62" s="91" t="s">
        <v>532</v>
      </c>
      <c r="E62" s="91" t="s">
        <v>499</v>
      </c>
      <c r="F62" s="91" t="s">
        <v>162</v>
      </c>
      <c r="G62" s="92" t="s">
        <v>518</v>
      </c>
      <c r="H62" s="92">
        <v>59</v>
      </c>
      <c r="I62" s="91" t="s">
        <v>99</v>
      </c>
      <c r="J62" s="42">
        <v>0</v>
      </c>
      <c r="K62" s="42">
        <v>0</v>
      </c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85">
        <f t="shared" si="8"/>
        <v>0</v>
      </c>
      <c r="W62" s="86">
        <v>24</v>
      </c>
      <c r="X62" s="99">
        <f t="shared" si="4"/>
        <v>0</v>
      </c>
      <c r="Y62" s="42">
        <v>0</v>
      </c>
      <c r="Z62" s="42">
        <v>0</v>
      </c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85">
        <f t="shared" si="9"/>
        <v>0</v>
      </c>
      <c r="AL62" s="86">
        <v>0</v>
      </c>
      <c r="AM62" s="99">
        <f t="shared" si="5"/>
        <v>0</v>
      </c>
      <c r="AN62" s="42">
        <v>0</v>
      </c>
      <c r="AO62" s="42">
        <v>0</v>
      </c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85">
        <f t="shared" si="10"/>
        <v>0</v>
      </c>
      <c r="BA62" s="86">
        <v>0</v>
      </c>
      <c r="BB62" s="99">
        <f t="shared" si="6"/>
        <v>0</v>
      </c>
      <c r="BC62" s="50">
        <f t="shared" si="11"/>
        <v>0</v>
      </c>
      <c r="BD62" s="50">
        <f t="shared" si="12"/>
        <v>0</v>
      </c>
      <c r="BE62" s="50">
        <f t="shared" si="13"/>
        <v>0</v>
      </c>
      <c r="BF62" s="50">
        <f t="shared" si="14"/>
        <v>0</v>
      </c>
      <c r="BG62" s="50">
        <f t="shared" si="15"/>
        <v>0</v>
      </c>
      <c r="BH62" s="50">
        <f t="shared" si="16"/>
        <v>0</v>
      </c>
      <c r="BI62" s="50">
        <f t="shared" si="17"/>
        <v>0</v>
      </c>
      <c r="BJ62" s="50">
        <f t="shared" si="18"/>
        <v>0</v>
      </c>
      <c r="BK62" s="50">
        <f t="shared" si="19"/>
        <v>0</v>
      </c>
      <c r="BL62" s="50">
        <f t="shared" si="20"/>
        <v>0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0</v>
      </c>
      <c r="BQ62" s="54">
        <f t="shared" si="25"/>
        <v>0</v>
      </c>
    </row>
    <row r="63" spans="1:69" x14ac:dyDescent="0.3">
      <c r="A63" s="91" t="s">
        <v>5</v>
      </c>
      <c r="B63" s="91" t="s">
        <v>137</v>
      </c>
      <c r="C63" s="92">
        <v>400</v>
      </c>
      <c r="D63" s="91" t="s">
        <v>532</v>
      </c>
      <c r="E63" s="91" t="s">
        <v>499</v>
      </c>
      <c r="F63" s="91" t="s">
        <v>162</v>
      </c>
      <c r="G63" s="92" t="s">
        <v>522</v>
      </c>
      <c r="H63" s="92">
        <v>60</v>
      </c>
      <c r="I63" s="91" t="s">
        <v>139</v>
      </c>
      <c r="J63" s="42">
        <v>4</v>
      </c>
      <c r="K63" s="42">
        <v>1</v>
      </c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85">
        <f t="shared" si="8"/>
        <v>5</v>
      </c>
      <c r="W63" s="86">
        <v>60</v>
      </c>
      <c r="X63" s="99">
        <f t="shared" si="4"/>
        <v>8.3333333333333321</v>
      </c>
      <c r="Y63" s="42">
        <v>0</v>
      </c>
      <c r="Z63" s="42">
        <v>0</v>
      </c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85">
        <f t="shared" si="9"/>
        <v>0</v>
      </c>
      <c r="AL63" s="86">
        <v>0</v>
      </c>
      <c r="AM63" s="99">
        <f t="shared" si="5"/>
        <v>0</v>
      </c>
      <c r="AN63" s="42">
        <v>0</v>
      </c>
      <c r="AO63" s="42">
        <v>0</v>
      </c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85">
        <f t="shared" si="10"/>
        <v>0</v>
      </c>
      <c r="BA63" s="86">
        <v>0.33333333333333331</v>
      </c>
      <c r="BB63" s="99">
        <f t="shared" si="6"/>
        <v>0</v>
      </c>
      <c r="BC63" s="50">
        <f t="shared" si="11"/>
        <v>4</v>
      </c>
      <c r="BD63" s="50">
        <f t="shared" si="12"/>
        <v>1</v>
      </c>
      <c r="BE63" s="50">
        <f t="shared" si="13"/>
        <v>0</v>
      </c>
      <c r="BF63" s="50">
        <f t="shared" si="14"/>
        <v>0</v>
      </c>
      <c r="BG63" s="50">
        <f t="shared" si="15"/>
        <v>0</v>
      </c>
      <c r="BH63" s="50">
        <f t="shared" si="16"/>
        <v>0</v>
      </c>
      <c r="BI63" s="50">
        <f t="shared" si="17"/>
        <v>0</v>
      </c>
      <c r="BJ63" s="50">
        <f t="shared" si="18"/>
        <v>0</v>
      </c>
      <c r="BK63" s="50">
        <f t="shared" si="19"/>
        <v>0</v>
      </c>
      <c r="BL63" s="50">
        <f t="shared" si="20"/>
        <v>0</v>
      </c>
      <c r="BM63" s="50">
        <f t="shared" si="21"/>
        <v>0</v>
      </c>
      <c r="BN63" s="50">
        <f t="shared" si="22"/>
        <v>0</v>
      </c>
      <c r="BO63" s="51">
        <f t="shared" si="23"/>
        <v>60.333333333333336</v>
      </c>
      <c r="BP63" s="51">
        <f t="shared" si="24"/>
        <v>5</v>
      </c>
      <c r="BQ63" s="54">
        <f t="shared" si="25"/>
        <v>8.2872928176795577E-2</v>
      </c>
    </row>
    <row r="64" spans="1:69" x14ac:dyDescent="0.3">
      <c r="A64" s="91" t="s">
        <v>5</v>
      </c>
      <c r="B64" s="91" t="s">
        <v>137</v>
      </c>
      <c r="C64" s="92">
        <v>400</v>
      </c>
      <c r="D64" s="91" t="s">
        <v>532</v>
      </c>
      <c r="E64" s="91" t="s">
        <v>499</v>
      </c>
      <c r="F64" s="91" t="s">
        <v>162</v>
      </c>
      <c r="G64" s="92" t="s">
        <v>518</v>
      </c>
      <c r="H64" s="92">
        <v>61</v>
      </c>
      <c r="I64" s="91" t="s">
        <v>140</v>
      </c>
      <c r="J64" s="42">
        <v>2</v>
      </c>
      <c r="K64" s="42">
        <v>2</v>
      </c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85">
        <f t="shared" si="8"/>
        <v>4</v>
      </c>
      <c r="W64" s="86">
        <v>21</v>
      </c>
      <c r="X64" s="99">
        <f t="shared" si="4"/>
        <v>19.047619047619047</v>
      </c>
      <c r="Y64" s="42">
        <v>0</v>
      </c>
      <c r="Z64" s="42">
        <v>0</v>
      </c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85">
        <f t="shared" si="9"/>
        <v>0</v>
      </c>
      <c r="AL64" s="86">
        <v>0</v>
      </c>
      <c r="AM64" s="99">
        <f t="shared" si="5"/>
        <v>0</v>
      </c>
      <c r="AN64" s="42">
        <v>0</v>
      </c>
      <c r="AO64" s="42">
        <v>0</v>
      </c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85">
        <f t="shared" si="10"/>
        <v>0</v>
      </c>
      <c r="BA64" s="86">
        <v>0</v>
      </c>
      <c r="BB64" s="99">
        <f t="shared" si="6"/>
        <v>0</v>
      </c>
      <c r="BC64" s="50">
        <f t="shared" si="11"/>
        <v>2</v>
      </c>
      <c r="BD64" s="50">
        <f t="shared" si="12"/>
        <v>2</v>
      </c>
      <c r="BE64" s="50">
        <f t="shared" si="13"/>
        <v>0</v>
      </c>
      <c r="BF64" s="50">
        <f t="shared" si="14"/>
        <v>0</v>
      </c>
      <c r="BG64" s="50">
        <f t="shared" si="15"/>
        <v>0</v>
      </c>
      <c r="BH64" s="50">
        <f t="shared" si="16"/>
        <v>0</v>
      </c>
      <c r="BI64" s="50">
        <f t="shared" si="17"/>
        <v>0</v>
      </c>
      <c r="BJ64" s="50">
        <f t="shared" si="18"/>
        <v>0</v>
      </c>
      <c r="BK64" s="50">
        <f t="shared" si="19"/>
        <v>0</v>
      </c>
      <c r="BL64" s="50">
        <f t="shared" si="20"/>
        <v>0</v>
      </c>
      <c r="BM64" s="50">
        <f t="shared" si="21"/>
        <v>0</v>
      </c>
      <c r="BN64" s="50">
        <f t="shared" si="22"/>
        <v>0</v>
      </c>
      <c r="BO64" s="51">
        <f t="shared" si="23"/>
        <v>21</v>
      </c>
      <c r="BP64" s="51">
        <f t="shared" si="24"/>
        <v>4</v>
      </c>
      <c r="BQ64" s="54">
        <f t="shared" si="25"/>
        <v>0.19047619047619047</v>
      </c>
    </row>
    <row r="65" spans="1:69" x14ac:dyDescent="0.3">
      <c r="A65" s="91" t="s">
        <v>5</v>
      </c>
      <c r="B65" s="91" t="s">
        <v>137</v>
      </c>
      <c r="C65" s="92">
        <v>400</v>
      </c>
      <c r="D65" s="91" t="s">
        <v>532</v>
      </c>
      <c r="E65" s="91" t="s">
        <v>499</v>
      </c>
      <c r="F65" s="91" t="s">
        <v>162</v>
      </c>
      <c r="G65" s="92" t="s">
        <v>518</v>
      </c>
      <c r="H65" s="92">
        <v>62</v>
      </c>
      <c r="I65" s="91" t="s">
        <v>138</v>
      </c>
      <c r="J65" s="42">
        <v>4</v>
      </c>
      <c r="K65" s="42">
        <v>4</v>
      </c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85">
        <f t="shared" si="8"/>
        <v>8</v>
      </c>
      <c r="W65" s="86">
        <v>51.666666666666664</v>
      </c>
      <c r="X65" s="99">
        <f t="shared" si="4"/>
        <v>15.483870967741936</v>
      </c>
      <c r="Y65" s="42">
        <v>0</v>
      </c>
      <c r="Z65" s="42">
        <v>0</v>
      </c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85">
        <f t="shared" si="9"/>
        <v>0</v>
      </c>
      <c r="AL65" s="86">
        <v>3.6666666666666665</v>
      </c>
      <c r="AM65" s="99">
        <f t="shared" si="5"/>
        <v>0</v>
      </c>
      <c r="AN65" s="42">
        <v>0</v>
      </c>
      <c r="AO65" s="42">
        <v>0</v>
      </c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85">
        <f t="shared" si="10"/>
        <v>0</v>
      </c>
      <c r="BA65" s="86">
        <v>0</v>
      </c>
      <c r="BB65" s="99">
        <f t="shared" si="6"/>
        <v>0</v>
      </c>
      <c r="BC65" s="50">
        <f t="shared" si="11"/>
        <v>4</v>
      </c>
      <c r="BD65" s="50">
        <f t="shared" si="12"/>
        <v>4</v>
      </c>
      <c r="BE65" s="50">
        <f t="shared" si="13"/>
        <v>0</v>
      </c>
      <c r="BF65" s="50">
        <f t="shared" si="14"/>
        <v>0</v>
      </c>
      <c r="BG65" s="50">
        <f t="shared" si="15"/>
        <v>0</v>
      </c>
      <c r="BH65" s="50">
        <f t="shared" si="16"/>
        <v>0</v>
      </c>
      <c r="BI65" s="50">
        <f t="shared" si="17"/>
        <v>0</v>
      </c>
      <c r="BJ65" s="50">
        <f t="shared" si="18"/>
        <v>0</v>
      </c>
      <c r="BK65" s="50">
        <f t="shared" si="19"/>
        <v>0</v>
      </c>
      <c r="BL65" s="50">
        <f t="shared" si="20"/>
        <v>0</v>
      </c>
      <c r="BM65" s="50">
        <f t="shared" si="21"/>
        <v>0</v>
      </c>
      <c r="BN65" s="50">
        <f t="shared" si="22"/>
        <v>0</v>
      </c>
      <c r="BO65" s="51">
        <f t="shared" si="23"/>
        <v>55.333333333333329</v>
      </c>
      <c r="BP65" s="51">
        <f t="shared" si="24"/>
        <v>8</v>
      </c>
      <c r="BQ65" s="54">
        <f t="shared" si="25"/>
        <v>0.14457831325301207</v>
      </c>
    </row>
    <row r="66" spans="1:69" x14ac:dyDescent="0.3">
      <c r="A66" s="91" t="s">
        <v>5</v>
      </c>
      <c r="B66" s="91" t="s">
        <v>137</v>
      </c>
      <c r="C66" s="92">
        <v>400</v>
      </c>
      <c r="D66" s="91" t="s">
        <v>532</v>
      </c>
      <c r="E66" s="91" t="s">
        <v>499</v>
      </c>
      <c r="F66" s="91" t="s">
        <v>162</v>
      </c>
      <c r="G66" s="92" t="s">
        <v>522</v>
      </c>
      <c r="H66" s="92">
        <v>63</v>
      </c>
      <c r="I66" s="91" t="s">
        <v>136</v>
      </c>
      <c r="J66" s="42">
        <v>9</v>
      </c>
      <c r="K66" s="42">
        <v>6</v>
      </c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85">
        <f t="shared" si="8"/>
        <v>15</v>
      </c>
      <c r="W66" s="86">
        <v>38.333333333333336</v>
      </c>
      <c r="X66" s="99">
        <f t="shared" si="4"/>
        <v>39.130434782608688</v>
      </c>
      <c r="Y66" s="42">
        <v>0</v>
      </c>
      <c r="Z66" s="42">
        <v>0</v>
      </c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85">
        <f t="shared" si="9"/>
        <v>0</v>
      </c>
      <c r="AL66" s="86">
        <v>0.66666666666666663</v>
      </c>
      <c r="AM66" s="99">
        <f t="shared" si="5"/>
        <v>0</v>
      </c>
      <c r="AN66" s="42">
        <v>0</v>
      </c>
      <c r="AO66" s="42">
        <v>0</v>
      </c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85">
        <f t="shared" si="10"/>
        <v>0</v>
      </c>
      <c r="BA66" s="86">
        <v>0.33333333333333331</v>
      </c>
      <c r="BB66" s="99">
        <f t="shared" si="6"/>
        <v>0</v>
      </c>
      <c r="BC66" s="50">
        <f t="shared" si="11"/>
        <v>9</v>
      </c>
      <c r="BD66" s="50">
        <f t="shared" si="12"/>
        <v>6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0</v>
      </c>
      <c r="BK66" s="50">
        <f t="shared" si="19"/>
        <v>0</v>
      </c>
      <c r="BL66" s="50">
        <f t="shared" si="20"/>
        <v>0</v>
      </c>
      <c r="BM66" s="50">
        <f t="shared" si="21"/>
        <v>0</v>
      </c>
      <c r="BN66" s="50">
        <f t="shared" si="22"/>
        <v>0</v>
      </c>
      <c r="BO66" s="51">
        <f t="shared" si="23"/>
        <v>39.333333333333336</v>
      </c>
      <c r="BP66" s="51">
        <f t="shared" si="24"/>
        <v>15</v>
      </c>
      <c r="BQ66" s="54">
        <f t="shared" si="25"/>
        <v>0.38135593220338981</v>
      </c>
    </row>
    <row r="67" spans="1:69" x14ac:dyDescent="0.3">
      <c r="A67" s="91" t="s">
        <v>5</v>
      </c>
      <c r="B67" s="91" t="s">
        <v>162</v>
      </c>
      <c r="C67" s="92">
        <v>400</v>
      </c>
      <c r="D67" s="91" t="s">
        <v>532</v>
      </c>
      <c r="E67" s="91" t="s">
        <v>499</v>
      </c>
      <c r="F67" s="91" t="s">
        <v>162</v>
      </c>
      <c r="G67" s="92" t="s">
        <v>522</v>
      </c>
      <c r="H67" s="92">
        <v>64</v>
      </c>
      <c r="I67" s="91" t="s">
        <v>559</v>
      </c>
      <c r="J67" s="42">
        <v>9</v>
      </c>
      <c r="K67" s="42">
        <v>8</v>
      </c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85">
        <f t="shared" si="8"/>
        <v>17</v>
      </c>
      <c r="W67" s="86">
        <v>209.33333333333334</v>
      </c>
      <c r="X67" s="99">
        <f t="shared" si="4"/>
        <v>8.1210191082802545</v>
      </c>
      <c r="Y67" s="42">
        <v>0</v>
      </c>
      <c r="Z67" s="42">
        <v>0</v>
      </c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85">
        <f t="shared" si="9"/>
        <v>0</v>
      </c>
      <c r="AL67" s="86">
        <v>2.3333333333333335</v>
      </c>
      <c r="AM67" s="99">
        <f t="shared" si="5"/>
        <v>0</v>
      </c>
      <c r="AN67" s="42">
        <v>7</v>
      </c>
      <c r="AO67" s="42">
        <v>2</v>
      </c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85">
        <f t="shared" si="10"/>
        <v>9</v>
      </c>
      <c r="BA67" s="86">
        <v>0</v>
      </c>
      <c r="BB67" s="99">
        <f t="shared" si="6"/>
        <v>0</v>
      </c>
      <c r="BC67" s="50">
        <f t="shared" si="11"/>
        <v>16</v>
      </c>
      <c r="BD67" s="50">
        <f t="shared" si="12"/>
        <v>10</v>
      </c>
      <c r="BE67" s="50">
        <f t="shared" si="13"/>
        <v>0</v>
      </c>
      <c r="BF67" s="50">
        <f t="shared" si="14"/>
        <v>0</v>
      </c>
      <c r="BG67" s="50">
        <f t="shared" si="15"/>
        <v>0</v>
      </c>
      <c r="BH67" s="50">
        <f t="shared" si="16"/>
        <v>0</v>
      </c>
      <c r="BI67" s="50">
        <f t="shared" si="17"/>
        <v>0</v>
      </c>
      <c r="BJ67" s="50">
        <f t="shared" si="18"/>
        <v>0</v>
      </c>
      <c r="BK67" s="50">
        <f t="shared" si="19"/>
        <v>0</v>
      </c>
      <c r="BL67" s="50">
        <f t="shared" si="20"/>
        <v>0</v>
      </c>
      <c r="BM67" s="50">
        <f t="shared" si="21"/>
        <v>0</v>
      </c>
      <c r="BN67" s="50">
        <f t="shared" si="22"/>
        <v>0</v>
      </c>
      <c r="BO67" s="51">
        <f t="shared" si="23"/>
        <v>211.66666666666669</v>
      </c>
      <c r="BP67" s="51">
        <f t="shared" si="24"/>
        <v>26</v>
      </c>
      <c r="BQ67" s="54">
        <f t="shared" si="25"/>
        <v>0.12283464566929132</v>
      </c>
    </row>
    <row r="68" spans="1:69" x14ac:dyDescent="0.3">
      <c r="A68" s="91" t="s">
        <v>5</v>
      </c>
      <c r="B68" s="91" t="s">
        <v>162</v>
      </c>
      <c r="C68" s="92">
        <v>400</v>
      </c>
      <c r="D68" s="91" t="s">
        <v>532</v>
      </c>
      <c r="E68" s="91" t="s">
        <v>499</v>
      </c>
      <c r="F68" s="91" t="s">
        <v>162</v>
      </c>
      <c r="G68" s="92" t="s">
        <v>518</v>
      </c>
      <c r="H68" s="92">
        <v>65</v>
      </c>
      <c r="I68" s="91" t="s">
        <v>166</v>
      </c>
      <c r="J68" s="42">
        <v>5</v>
      </c>
      <c r="K68" s="42">
        <v>1</v>
      </c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85">
        <f t="shared" si="8"/>
        <v>6</v>
      </c>
      <c r="W68" s="86">
        <v>65</v>
      </c>
      <c r="X68" s="99">
        <f t="shared" si="4"/>
        <v>9.2307692307692317</v>
      </c>
      <c r="Y68" s="42">
        <v>0</v>
      </c>
      <c r="Z68" s="42">
        <v>0</v>
      </c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85">
        <f t="shared" si="9"/>
        <v>0</v>
      </c>
      <c r="AL68" s="86">
        <v>0</v>
      </c>
      <c r="AM68" s="99">
        <f t="shared" si="5"/>
        <v>0</v>
      </c>
      <c r="AN68" s="42">
        <v>0</v>
      </c>
      <c r="AO68" s="42">
        <v>0</v>
      </c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85">
        <f t="shared" si="10"/>
        <v>0</v>
      </c>
      <c r="BA68" s="86">
        <v>3.6666666666666665</v>
      </c>
      <c r="BB68" s="99">
        <f t="shared" si="6"/>
        <v>0</v>
      </c>
      <c r="BC68" s="50">
        <f t="shared" si="11"/>
        <v>5</v>
      </c>
      <c r="BD68" s="50">
        <f t="shared" si="12"/>
        <v>1</v>
      </c>
      <c r="BE68" s="50">
        <f t="shared" si="13"/>
        <v>0</v>
      </c>
      <c r="BF68" s="50">
        <f t="shared" si="14"/>
        <v>0</v>
      </c>
      <c r="BG68" s="50">
        <f t="shared" si="15"/>
        <v>0</v>
      </c>
      <c r="BH68" s="50">
        <f t="shared" si="16"/>
        <v>0</v>
      </c>
      <c r="BI68" s="50">
        <f t="shared" si="17"/>
        <v>0</v>
      </c>
      <c r="BJ68" s="50">
        <f t="shared" si="18"/>
        <v>0</v>
      </c>
      <c r="BK68" s="50">
        <f t="shared" si="19"/>
        <v>0</v>
      </c>
      <c r="BL68" s="50">
        <f t="shared" si="20"/>
        <v>0</v>
      </c>
      <c r="BM68" s="50">
        <f t="shared" si="21"/>
        <v>0</v>
      </c>
      <c r="BN68" s="50">
        <f t="shared" si="22"/>
        <v>0</v>
      </c>
      <c r="BO68" s="51">
        <f t="shared" si="23"/>
        <v>68.666666666666671</v>
      </c>
      <c r="BP68" s="51">
        <f t="shared" si="24"/>
        <v>6</v>
      </c>
      <c r="BQ68" s="54">
        <f t="shared" si="25"/>
        <v>8.7378640776699018E-2</v>
      </c>
    </row>
    <row r="69" spans="1:69" x14ac:dyDescent="0.3">
      <c r="A69" s="91" t="s">
        <v>5</v>
      </c>
      <c r="B69" s="91" t="s">
        <v>181</v>
      </c>
      <c r="C69" s="92">
        <v>400</v>
      </c>
      <c r="D69" s="91" t="s">
        <v>532</v>
      </c>
      <c r="E69" s="91" t="s">
        <v>499</v>
      </c>
      <c r="F69" s="91" t="s">
        <v>180</v>
      </c>
      <c r="G69" s="92" t="s">
        <v>560</v>
      </c>
      <c r="H69" s="92">
        <v>66</v>
      </c>
      <c r="I69" s="91" t="s">
        <v>561</v>
      </c>
      <c r="J69" s="42">
        <v>25</v>
      </c>
      <c r="K69" s="42">
        <v>5</v>
      </c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85">
        <f t="shared" si="8"/>
        <v>30</v>
      </c>
      <c r="W69" s="86">
        <v>286.33333333333331</v>
      </c>
      <c r="X69" s="99">
        <f t="shared" si="4"/>
        <v>10.477299185098952</v>
      </c>
      <c r="Y69" s="42">
        <v>0</v>
      </c>
      <c r="Z69" s="42">
        <v>0</v>
      </c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85">
        <f t="shared" si="9"/>
        <v>0</v>
      </c>
      <c r="AL69" s="86">
        <v>5.666666666666667</v>
      </c>
      <c r="AM69" s="99">
        <f t="shared" si="5"/>
        <v>0</v>
      </c>
      <c r="AN69" s="42">
        <v>0</v>
      </c>
      <c r="AO69" s="42">
        <v>0</v>
      </c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85">
        <f t="shared" si="10"/>
        <v>0</v>
      </c>
      <c r="BA69" s="86">
        <v>5.666666666666667</v>
      </c>
      <c r="BB69" s="99">
        <f t="shared" si="6"/>
        <v>0</v>
      </c>
      <c r="BC69" s="50">
        <f t="shared" si="11"/>
        <v>25</v>
      </c>
      <c r="BD69" s="50">
        <f t="shared" si="12"/>
        <v>5</v>
      </c>
      <c r="BE69" s="50">
        <f t="shared" si="13"/>
        <v>0</v>
      </c>
      <c r="BF69" s="50">
        <f t="shared" si="14"/>
        <v>0</v>
      </c>
      <c r="BG69" s="50">
        <f t="shared" si="15"/>
        <v>0</v>
      </c>
      <c r="BH69" s="50">
        <f t="shared" si="16"/>
        <v>0</v>
      </c>
      <c r="BI69" s="50">
        <f t="shared" si="17"/>
        <v>0</v>
      </c>
      <c r="BJ69" s="50">
        <f t="shared" si="18"/>
        <v>0</v>
      </c>
      <c r="BK69" s="50">
        <f t="shared" si="19"/>
        <v>0</v>
      </c>
      <c r="BL69" s="50">
        <f t="shared" si="20"/>
        <v>0</v>
      </c>
      <c r="BM69" s="50">
        <f t="shared" si="21"/>
        <v>0</v>
      </c>
      <c r="BN69" s="50">
        <f t="shared" si="22"/>
        <v>0</v>
      </c>
      <c r="BO69" s="51">
        <f t="shared" si="23"/>
        <v>297.66666666666669</v>
      </c>
      <c r="BP69" s="51">
        <f t="shared" si="24"/>
        <v>30</v>
      </c>
      <c r="BQ69" s="54">
        <f t="shared" si="25"/>
        <v>0.10078387458006718</v>
      </c>
    </row>
    <row r="70" spans="1:69" x14ac:dyDescent="0.3">
      <c r="A70" s="91" t="s">
        <v>5</v>
      </c>
      <c r="B70" s="91" t="s">
        <v>181</v>
      </c>
      <c r="C70" s="92">
        <v>400</v>
      </c>
      <c r="D70" s="91" t="s">
        <v>532</v>
      </c>
      <c r="E70" s="91" t="s">
        <v>499</v>
      </c>
      <c r="F70" s="91" t="s">
        <v>180</v>
      </c>
      <c r="G70" s="92" t="s">
        <v>518</v>
      </c>
      <c r="H70" s="92">
        <v>67</v>
      </c>
      <c r="I70" s="91" t="s">
        <v>562</v>
      </c>
      <c r="J70" s="42">
        <v>3</v>
      </c>
      <c r="K70" s="42">
        <v>2</v>
      </c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85">
        <f t="shared" si="8"/>
        <v>5</v>
      </c>
      <c r="W70" s="86">
        <v>45.666666666666664</v>
      </c>
      <c r="X70" s="99">
        <f t="shared" ref="X70:X133" si="26">IFERROR(V70/W70,0)*100</f>
        <v>10.948905109489052</v>
      </c>
      <c r="Y70" s="42">
        <v>0</v>
      </c>
      <c r="Z70" s="42">
        <v>0</v>
      </c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85">
        <f t="shared" si="9"/>
        <v>0</v>
      </c>
      <c r="AL70" s="86">
        <v>0</v>
      </c>
      <c r="AM70" s="99">
        <f t="shared" ref="AM70:AM133" si="27">IFERROR(AK70/AL70,0)*100</f>
        <v>0</v>
      </c>
      <c r="AN70" s="42">
        <v>0</v>
      </c>
      <c r="AO70" s="42">
        <v>0</v>
      </c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85">
        <f t="shared" si="10"/>
        <v>0</v>
      </c>
      <c r="BA70" s="86">
        <v>0</v>
      </c>
      <c r="BB70" s="99">
        <f t="shared" ref="BB70:BB133" si="28">IFERROR(AZ70/BA70,0)*100</f>
        <v>0</v>
      </c>
      <c r="BC70" s="50">
        <f t="shared" si="11"/>
        <v>3</v>
      </c>
      <c r="BD70" s="50">
        <f t="shared" si="12"/>
        <v>2</v>
      </c>
      <c r="BE70" s="50">
        <f t="shared" si="13"/>
        <v>0</v>
      </c>
      <c r="BF70" s="50">
        <f t="shared" si="14"/>
        <v>0</v>
      </c>
      <c r="BG70" s="50">
        <f t="shared" si="15"/>
        <v>0</v>
      </c>
      <c r="BH70" s="50">
        <f t="shared" si="16"/>
        <v>0</v>
      </c>
      <c r="BI70" s="50">
        <f t="shared" si="17"/>
        <v>0</v>
      </c>
      <c r="BJ70" s="50">
        <f t="shared" si="18"/>
        <v>0</v>
      </c>
      <c r="BK70" s="50">
        <f t="shared" si="19"/>
        <v>0</v>
      </c>
      <c r="BL70" s="50">
        <f t="shared" si="20"/>
        <v>0</v>
      </c>
      <c r="BM70" s="50">
        <f t="shared" si="21"/>
        <v>0</v>
      </c>
      <c r="BN70" s="50">
        <f t="shared" si="22"/>
        <v>0</v>
      </c>
      <c r="BO70" s="51">
        <f t="shared" si="23"/>
        <v>45.666666666666664</v>
      </c>
      <c r="BP70" s="51">
        <f t="shared" si="24"/>
        <v>5</v>
      </c>
      <c r="BQ70" s="54">
        <f t="shared" si="25"/>
        <v>0.10948905109489052</v>
      </c>
    </row>
    <row r="71" spans="1:69" x14ac:dyDescent="0.3">
      <c r="A71" s="91" t="s">
        <v>5</v>
      </c>
      <c r="B71" s="91" t="s">
        <v>181</v>
      </c>
      <c r="C71" s="92">
        <v>400</v>
      </c>
      <c r="D71" s="91" t="s">
        <v>532</v>
      </c>
      <c r="E71" s="91" t="s">
        <v>499</v>
      </c>
      <c r="F71" s="91" t="s">
        <v>180</v>
      </c>
      <c r="G71" s="92" t="s">
        <v>518</v>
      </c>
      <c r="H71" s="92">
        <v>68</v>
      </c>
      <c r="I71" s="91" t="s">
        <v>185</v>
      </c>
      <c r="J71" s="42">
        <v>0</v>
      </c>
      <c r="K71" s="42">
        <v>0</v>
      </c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85">
        <f t="shared" ref="V71:V134" si="29">SUM(J71:U71)</f>
        <v>0</v>
      </c>
      <c r="W71" s="86">
        <v>65</v>
      </c>
      <c r="X71" s="99">
        <f t="shared" si="26"/>
        <v>0</v>
      </c>
      <c r="Y71" s="42">
        <v>0</v>
      </c>
      <c r="Z71" s="42">
        <v>0</v>
      </c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85">
        <f t="shared" ref="AK71:AK134" si="30">SUM(Y71:AJ71)</f>
        <v>0</v>
      </c>
      <c r="AL71" s="86">
        <v>0</v>
      </c>
      <c r="AM71" s="99">
        <f t="shared" si="27"/>
        <v>0</v>
      </c>
      <c r="AN71" s="42">
        <v>0</v>
      </c>
      <c r="AO71" s="42">
        <v>0</v>
      </c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85">
        <f t="shared" ref="AZ71:AZ134" si="31">SUM(AN71:AY71)</f>
        <v>0</v>
      </c>
      <c r="BA71" s="86">
        <v>1.6666666666666667</v>
      </c>
      <c r="BB71" s="99">
        <f t="shared" si="28"/>
        <v>0</v>
      </c>
      <c r="BC71" s="50">
        <f t="shared" ref="BC71:BC134" si="32">+J71+Y71+AN71</f>
        <v>0</v>
      </c>
      <c r="BD71" s="50">
        <f t="shared" ref="BD71:BD134" si="33">+K71+Z71+AO71</f>
        <v>0</v>
      </c>
      <c r="BE71" s="50">
        <f t="shared" ref="BE71:BE134" si="34">+L71+AA71+AP71</f>
        <v>0</v>
      </c>
      <c r="BF71" s="50">
        <f t="shared" ref="BF71:BF134" si="35">+M71+AB71+AQ71</f>
        <v>0</v>
      </c>
      <c r="BG71" s="50">
        <f t="shared" ref="BG71:BG134" si="36">+N71+AC71+AR71</f>
        <v>0</v>
      </c>
      <c r="BH71" s="50">
        <f t="shared" ref="BH71:BH134" si="37">+O71+AD71+AS71</f>
        <v>0</v>
      </c>
      <c r="BI71" s="50">
        <f t="shared" ref="BI71:BI134" si="38">+P71+AE71+AT71</f>
        <v>0</v>
      </c>
      <c r="BJ71" s="50">
        <f t="shared" ref="BJ71:BJ134" si="39">+Q71+AF71+AU71</f>
        <v>0</v>
      </c>
      <c r="BK71" s="50">
        <f t="shared" ref="BK71:BK134" si="40">+R71+AG71+AV71</f>
        <v>0</v>
      </c>
      <c r="BL71" s="50">
        <f t="shared" ref="BL71:BL134" si="41">+S71+AH71+AW71</f>
        <v>0</v>
      </c>
      <c r="BM71" s="50">
        <f t="shared" ref="BM71:BM134" si="42">+T71+AI71+AX71</f>
        <v>0</v>
      </c>
      <c r="BN71" s="50">
        <f t="shared" ref="BN71:BN134" si="43">+U71+AJ71+AY71</f>
        <v>0</v>
      </c>
      <c r="BO71" s="51">
        <f t="shared" ref="BO71:BO134" si="44">+W71+AL71+BA71</f>
        <v>66.666666666666671</v>
      </c>
      <c r="BP71" s="51">
        <f t="shared" ref="BP71:BP134" si="45">V71+AK71+AZ71</f>
        <v>0</v>
      </c>
      <c r="BQ71" s="54">
        <f t="shared" ref="BQ71:BQ134" si="46">IFERROR(BP71/BO71,0)</f>
        <v>0</v>
      </c>
    </row>
    <row r="72" spans="1:69" x14ac:dyDescent="0.3">
      <c r="A72" s="91" t="s">
        <v>5</v>
      </c>
      <c r="B72" s="91" t="s">
        <v>181</v>
      </c>
      <c r="C72" s="92">
        <v>400</v>
      </c>
      <c r="D72" s="91" t="s">
        <v>532</v>
      </c>
      <c r="E72" s="91" t="s">
        <v>499</v>
      </c>
      <c r="F72" s="91" t="s">
        <v>180</v>
      </c>
      <c r="G72" s="92" t="s">
        <v>539</v>
      </c>
      <c r="H72" s="92">
        <v>69</v>
      </c>
      <c r="I72" s="91" t="s">
        <v>563</v>
      </c>
      <c r="J72" s="42">
        <v>3</v>
      </c>
      <c r="K72" s="42">
        <v>0</v>
      </c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85">
        <f t="shared" si="29"/>
        <v>3</v>
      </c>
      <c r="W72" s="86">
        <v>98</v>
      </c>
      <c r="X72" s="99">
        <f t="shared" si="26"/>
        <v>3.0612244897959182</v>
      </c>
      <c r="Y72" s="42">
        <v>0</v>
      </c>
      <c r="Z72" s="42">
        <v>0</v>
      </c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85">
        <f t="shared" si="30"/>
        <v>0</v>
      </c>
      <c r="AL72" s="86">
        <v>1.3333333333333333</v>
      </c>
      <c r="AM72" s="99">
        <f t="shared" si="27"/>
        <v>0</v>
      </c>
      <c r="AN72" s="42">
        <v>0</v>
      </c>
      <c r="AO72" s="42">
        <v>0</v>
      </c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85">
        <f t="shared" si="31"/>
        <v>0</v>
      </c>
      <c r="BA72" s="86">
        <v>0.33333333333333331</v>
      </c>
      <c r="BB72" s="99">
        <f t="shared" si="28"/>
        <v>0</v>
      </c>
      <c r="BC72" s="50">
        <f t="shared" si="32"/>
        <v>3</v>
      </c>
      <c r="BD72" s="50">
        <f t="shared" si="33"/>
        <v>0</v>
      </c>
      <c r="BE72" s="50">
        <f t="shared" si="34"/>
        <v>0</v>
      </c>
      <c r="BF72" s="50">
        <f t="shared" si="35"/>
        <v>0</v>
      </c>
      <c r="BG72" s="50">
        <f t="shared" si="36"/>
        <v>0</v>
      </c>
      <c r="BH72" s="50">
        <f t="shared" si="37"/>
        <v>0</v>
      </c>
      <c r="BI72" s="50">
        <f t="shared" si="38"/>
        <v>0</v>
      </c>
      <c r="BJ72" s="50">
        <f t="shared" si="39"/>
        <v>0</v>
      </c>
      <c r="BK72" s="50">
        <f t="shared" si="40"/>
        <v>0</v>
      </c>
      <c r="BL72" s="50">
        <f t="shared" si="41"/>
        <v>0</v>
      </c>
      <c r="BM72" s="50">
        <f t="shared" si="42"/>
        <v>0</v>
      </c>
      <c r="BN72" s="50">
        <f t="shared" si="43"/>
        <v>0</v>
      </c>
      <c r="BO72" s="51">
        <f t="shared" si="44"/>
        <v>99.666666666666657</v>
      </c>
      <c r="BP72" s="51">
        <f t="shared" si="45"/>
        <v>3</v>
      </c>
      <c r="BQ72" s="54">
        <f t="shared" si="46"/>
        <v>3.0100334448160539E-2</v>
      </c>
    </row>
    <row r="73" spans="1:69" x14ac:dyDescent="0.3">
      <c r="A73" s="91" t="s">
        <v>5</v>
      </c>
      <c r="B73" s="91" t="s">
        <v>344</v>
      </c>
      <c r="C73" s="92">
        <v>400</v>
      </c>
      <c r="D73" s="91" t="s">
        <v>532</v>
      </c>
      <c r="E73" s="91" t="s">
        <v>499</v>
      </c>
      <c r="F73" s="91" t="s">
        <v>180</v>
      </c>
      <c r="G73" s="92" t="s">
        <v>518</v>
      </c>
      <c r="H73" s="92">
        <v>70</v>
      </c>
      <c r="I73" s="91" t="s">
        <v>345</v>
      </c>
      <c r="J73" s="42">
        <v>5</v>
      </c>
      <c r="K73" s="42">
        <v>3</v>
      </c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85">
        <f t="shared" si="29"/>
        <v>8</v>
      </c>
      <c r="W73" s="86">
        <v>94.666666666666671</v>
      </c>
      <c r="X73" s="99">
        <f t="shared" si="26"/>
        <v>8.4507042253521121</v>
      </c>
      <c r="Y73" s="42">
        <v>0</v>
      </c>
      <c r="Z73" s="42">
        <v>0</v>
      </c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85">
        <f t="shared" si="30"/>
        <v>0</v>
      </c>
      <c r="AL73" s="86">
        <v>0</v>
      </c>
      <c r="AM73" s="99">
        <f t="shared" si="27"/>
        <v>0</v>
      </c>
      <c r="AN73" s="42">
        <v>0</v>
      </c>
      <c r="AO73" s="42">
        <v>0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85">
        <f t="shared" si="31"/>
        <v>0</v>
      </c>
      <c r="BA73" s="86">
        <v>0.66666666666666663</v>
      </c>
      <c r="BB73" s="99">
        <f t="shared" si="28"/>
        <v>0</v>
      </c>
      <c r="BC73" s="50">
        <f t="shared" si="32"/>
        <v>5</v>
      </c>
      <c r="BD73" s="50">
        <f t="shared" si="33"/>
        <v>3</v>
      </c>
      <c r="BE73" s="50">
        <f t="shared" si="34"/>
        <v>0</v>
      </c>
      <c r="BF73" s="50">
        <f t="shared" si="35"/>
        <v>0</v>
      </c>
      <c r="BG73" s="50">
        <f t="shared" si="36"/>
        <v>0</v>
      </c>
      <c r="BH73" s="50">
        <f t="shared" si="37"/>
        <v>0</v>
      </c>
      <c r="BI73" s="50">
        <f t="shared" si="38"/>
        <v>0</v>
      </c>
      <c r="BJ73" s="50">
        <f t="shared" si="39"/>
        <v>0</v>
      </c>
      <c r="BK73" s="50">
        <f t="shared" si="40"/>
        <v>0</v>
      </c>
      <c r="BL73" s="50">
        <f t="shared" si="41"/>
        <v>0</v>
      </c>
      <c r="BM73" s="50">
        <f t="shared" si="42"/>
        <v>0</v>
      </c>
      <c r="BN73" s="50">
        <f t="shared" si="43"/>
        <v>0</v>
      </c>
      <c r="BO73" s="51">
        <f t="shared" si="44"/>
        <v>95.333333333333343</v>
      </c>
      <c r="BP73" s="51">
        <f t="shared" si="45"/>
        <v>8</v>
      </c>
      <c r="BQ73" s="54">
        <f t="shared" si="46"/>
        <v>8.3916083916083906E-2</v>
      </c>
    </row>
    <row r="74" spans="1:69" x14ac:dyDescent="0.3">
      <c r="A74" s="91" t="s">
        <v>5</v>
      </c>
      <c r="B74" s="91" t="s">
        <v>344</v>
      </c>
      <c r="C74" s="92">
        <v>400</v>
      </c>
      <c r="D74" s="91" t="s">
        <v>532</v>
      </c>
      <c r="E74" s="91" t="s">
        <v>499</v>
      </c>
      <c r="F74" s="91" t="s">
        <v>180</v>
      </c>
      <c r="G74" s="92" t="s">
        <v>539</v>
      </c>
      <c r="H74" s="92">
        <v>71</v>
      </c>
      <c r="I74" s="91" t="s">
        <v>343</v>
      </c>
      <c r="J74" s="42">
        <v>8</v>
      </c>
      <c r="K74" s="42">
        <v>2</v>
      </c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85">
        <f t="shared" si="29"/>
        <v>10</v>
      </c>
      <c r="W74" s="86">
        <v>72</v>
      </c>
      <c r="X74" s="99">
        <f t="shared" si="26"/>
        <v>13.888888888888889</v>
      </c>
      <c r="Y74" s="42">
        <v>0</v>
      </c>
      <c r="Z74" s="42">
        <v>0</v>
      </c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85">
        <f t="shared" si="30"/>
        <v>0</v>
      </c>
      <c r="AL74" s="86">
        <v>1.3333333333333333</v>
      </c>
      <c r="AM74" s="99">
        <f t="shared" si="27"/>
        <v>0</v>
      </c>
      <c r="AN74" s="42">
        <v>0</v>
      </c>
      <c r="AO74" s="42">
        <v>0</v>
      </c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85">
        <f t="shared" si="31"/>
        <v>0</v>
      </c>
      <c r="BA74" s="86">
        <v>0</v>
      </c>
      <c r="BB74" s="99">
        <f t="shared" si="28"/>
        <v>0</v>
      </c>
      <c r="BC74" s="50">
        <f t="shared" si="32"/>
        <v>8</v>
      </c>
      <c r="BD74" s="50">
        <f t="shared" si="33"/>
        <v>2</v>
      </c>
      <c r="BE74" s="50">
        <f t="shared" si="34"/>
        <v>0</v>
      </c>
      <c r="BF74" s="50">
        <f t="shared" si="35"/>
        <v>0</v>
      </c>
      <c r="BG74" s="50">
        <f t="shared" si="36"/>
        <v>0</v>
      </c>
      <c r="BH74" s="50">
        <f t="shared" si="37"/>
        <v>0</v>
      </c>
      <c r="BI74" s="50">
        <f t="shared" si="38"/>
        <v>0</v>
      </c>
      <c r="BJ74" s="50">
        <f t="shared" si="39"/>
        <v>0</v>
      </c>
      <c r="BK74" s="50">
        <f t="shared" si="40"/>
        <v>0</v>
      </c>
      <c r="BL74" s="50">
        <f t="shared" si="41"/>
        <v>0</v>
      </c>
      <c r="BM74" s="50">
        <f t="shared" si="42"/>
        <v>0</v>
      </c>
      <c r="BN74" s="50">
        <f t="shared" si="43"/>
        <v>0</v>
      </c>
      <c r="BO74" s="51">
        <f t="shared" si="44"/>
        <v>73.333333333333329</v>
      </c>
      <c r="BP74" s="51">
        <f t="shared" si="45"/>
        <v>10</v>
      </c>
      <c r="BQ74" s="54">
        <f t="shared" si="46"/>
        <v>0.13636363636363638</v>
      </c>
    </row>
    <row r="75" spans="1:69" x14ac:dyDescent="0.3">
      <c r="A75" s="91" t="s">
        <v>5</v>
      </c>
      <c r="B75" s="91" t="s">
        <v>344</v>
      </c>
      <c r="C75" s="92">
        <v>400</v>
      </c>
      <c r="D75" s="91" t="s">
        <v>532</v>
      </c>
      <c r="E75" s="91" t="s">
        <v>499</v>
      </c>
      <c r="F75" s="91" t="s">
        <v>180</v>
      </c>
      <c r="G75" s="92" t="s">
        <v>518</v>
      </c>
      <c r="H75" s="92">
        <v>72</v>
      </c>
      <c r="I75" s="91" t="s">
        <v>346</v>
      </c>
      <c r="J75" s="42">
        <v>5</v>
      </c>
      <c r="K75" s="42">
        <v>0</v>
      </c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85">
        <f t="shared" si="29"/>
        <v>5</v>
      </c>
      <c r="W75" s="86">
        <v>54.666666666666664</v>
      </c>
      <c r="X75" s="99">
        <f t="shared" si="26"/>
        <v>9.1463414634146343</v>
      </c>
      <c r="Y75" s="42">
        <v>0</v>
      </c>
      <c r="Z75" s="42">
        <v>0</v>
      </c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85">
        <f t="shared" si="30"/>
        <v>0</v>
      </c>
      <c r="AL75" s="86">
        <v>2.6666666666666665</v>
      </c>
      <c r="AM75" s="99">
        <f t="shared" si="27"/>
        <v>0</v>
      </c>
      <c r="AN75" s="42">
        <v>0</v>
      </c>
      <c r="AO75" s="42">
        <v>0</v>
      </c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85">
        <f t="shared" si="31"/>
        <v>0</v>
      </c>
      <c r="BA75" s="86">
        <v>0</v>
      </c>
      <c r="BB75" s="99">
        <f t="shared" si="28"/>
        <v>0</v>
      </c>
      <c r="BC75" s="50">
        <f t="shared" si="32"/>
        <v>5</v>
      </c>
      <c r="BD75" s="50">
        <f t="shared" si="33"/>
        <v>0</v>
      </c>
      <c r="BE75" s="50">
        <f t="shared" si="34"/>
        <v>0</v>
      </c>
      <c r="BF75" s="50">
        <f t="shared" si="35"/>
        <v>0</v>
      </c>
      <c r="BG75" s="50">
        <f t="shared" si="36"/>
        <v>0</v>
      </c>
      <c r="BH75" s="50">
        <f t="shared" si="37"/>
        <v>0</v>
      </c>
      <c r="BI75" s="50">
        <f t="shared" si="38"/>
        <v>0</v>
      </c>
      <c r="BJ75" s="50">
        <f t="shared" si="39"/>
        <v>0</v>
      </c>
      <c r="BK75" s="50">
        <f t="shared" si="40"/>
        <v>0</v>
      </c>
      <c r="BL75" s="50">
        <f t="shared" si="41"/>
        <v>0</v>
      </c>
      <c r="BM75" s="50">
        <f t="shared" si="42"/>
        <v>0</v>
      </c>
      <c r="BN75" s="50">
        <f t="shared" si="43"/>
        <v>0</v>
      </c>
      <c r="BO75" s="51">
        <f t="shared" si="44"/>
        <v>57.333333333333329</v>
      </c>
      <c r="BP75" s="51">
        <f t="shared" si="45"/>
        <v>5</v>
      </c>
      <c r="BQ75" s="54">
        <f t="shared" si="46"/>
        <v>8.7209302325581398E-2</v>
      </c>
    </row>
    <row r="76" spans="1:69" x14ac:dyDescent="0.3">
      <c r="A76" s="91" t="s">
        <v>5</v>
      </c>
      <c r="B76" s="91" t="s">
        <v>344</v>
      </c>
      <c r="C76" s="92">
        <v>400</v>
      </c>
      <c r="D76" s="91" t="s">
        <v>532</v>
      </c>
      <c r="E76" s="91" t="s">
        <v>499</v>
      </c>
      <c r="F76" s="91" t="s">
        <v>180</v>
      </c>
      <c r="G76" s="92" t="s">
        <v>539</v>
      </c>
      <c r="H76" s="92">
        <v>74</v>
      </c>
      <c r="I76" s="91" t="s">
        <v>564</v>
      </c>
      <c r="J76" s="42">
        <v>2</v>
      </c>
      <c r="K76" s="42">
        <v>2</v>
      </c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85">
        <f t="shared" si="29"/>
        <v>4</v>
      </c>
      <c r="W76" s="86">
        <v>46</v>
      </c>
      <c r="X76" s="99">
        <f t="shared" si="26"/>
        <v>8.695652173913043</v>
      </c>
      <c r="Y76" s="42">
        <v>0</v>
      </c>
      <c r="Z76" s="42">
        <v>0</v>
      </c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85">
        <f t="shared" si="30"/>
        <v>0</v>
      </c>
      <c r="AL76" s="86">
        <v>0</v>
      </c>
      <c r="AM76" s="99">
        <f t="shared" si="27"/>
        <v>0</v>
      </c>
      <c r="AN76" s="42">
        <v>0</v>
      </c>
      <c r="AO76" s="42">
        <v>0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85">
        <f t="shared" si="31"/>
        <v>0</v>
      </c>
      <c r="BA76" s="86">
        <v>0</v>
      </c>
      <c r="BB76" s="99">
        <f t="shared" si="28"/>
        <v>0</v>
      </c>
      <c r="BC76" s="50">
        <f t="shared" si="32"/>
        <v>2</v>
      </c>
      <c r="BD76" s="50">
        <f t="shared" si="33"/>
        <v>2</v>
      </c>
      <c r="BE76" s="50">
        <f t="shared" si="34"/>
        <v>0</v>
      </c>
      <c r="BF76" s="50">
        <f t="shared" si="35"/>
        <v>0</v>
      </c>
      <c r="BG76" s="50">
        <f t="shared" si="36"/>
        <v>0</v>
      </c>
      <c r="BH76" s="50">
        <f t="shared" si="37"/>
        <v>0</v>
      </c>
      <c r="BI76" s="50">
        <f t="shared" si="38"/>
        <v>0</v>
      </c>
      <c r="BJ76" s="50">
        <f t="shared" si="39"/>
        <v>0</v>
      </c>
      <c r="BK76" s="50">
        <f t="shared" si="40"/>
        <v>0</v>
      </c>
      <c r="BL76" s="50">
        <f t="shared" si="41"/>
        <v>0</v>
      </c>
      <c r="BM76" s="50">
        <f t="shared" si="42"/>
        <v>0</v>
      </c>
      <c r="BN76" s="50">
        <f t="shared" si="43"/>
        <v>0</v>
      </c>
      <c r="BO76" s="51">
        <f t="shared" si="44"/>
        <v>46</v>
      </c>
      <c r="BP76" s="51">
        <f t="shared" si="45"/>
        <v>4</v>
      </c>
      <c r="BQ76" s="54">
        <f t="shared" si="46"/>
        <v>8.6956521739130432E-2</v>
      </c>
    </row>
    <row r="77" spans="1:69" x14ac:dyDescent="0.3">
      <c r="A77" s="91" t="s">
        <v>5</v>
      </c>
      <c r="B77" s="91" t="s">
        <v>344</v>
      </c>
      <c r="C77" s="92">
        <v>400</v>
      </c>
      <c r="D77" s="91" t="s">
        <v>532</v>
      </c>
      <c r="E77" s="91" t="s">
        <v>499</v>
      </c>
      <c r="F77" s="91" t="s">
        <v>180</v>
      </c>
      <c r="G77" s="92" t="s">
        <v>518</v>
      </c>
      <c r="H77" s="92">
        <v>75</v>
      </c>
      <c r="I77" s="91" t="s">
        <v>344</v>
      </c>
      <c r="J77" s="42">
        <v>0</v>
      </c>
      <c r="K77" s="42">
        <v>0</v>
      </c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85">
        <f t="shared" si="29"/>
        <v>0</v>
      </c>
      <c r="W77" s="86">
        <v>37</v>
      </c>
      <c r="X77" s="99">
        <f t="shared" si="26"/>
        <v>0</v>
      </c>
      <c r="Y77" s="42">
        <v>0</v>
      </c>
      <c r="Z77" s="42">
        <v>0</v>
      </c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5">
        <f t="shared" si="30"/>
        <v>0</v>
      </c>
      <c r="AL77" s="86">
        <v>2</v>
      </c>
      <c r="AM77" s="99">
        <f t="shared" si="27"/>
        <v>0</v>
      </c>
      <c r="AN77" s="42">
        <v>0</v>
      </c>
      <c r="AO77" s="42">
        <v>0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85">
        <f t="shared" si="31"/>
        <v>0</v>
      </c>
      <c r="BA77" s="86">
        <v>0.66666666666666663</v>
      </c>
      <c r="BB77" s="99">
        <f t="shared" si="28"/>
        <v>0</v>
      </c>
      <c r="BC77" s="50">
        <f t="shared" si="32"/>
        <v>0</v>
      </c>
      <c r="BD77" s="50">
        <f t="shared" si="33"/>
        <v>0</v>
      </c>
      <c r="BE77" s="50">
        <f t="shared" si="34"/>
        <v>0</v>
      </c>
      <c r="BF77" s="50">
        <f t="shared" si="35"/>
        <v>0</v>
      </c>
      <c r="BG77" s="50">
        <f t="shared" si="36"/>
        <v>0</v>
      </c>
      <c r="BH77" s="50">
        <f t="shared" si="37"/>
        <v>0</v>
      </c>
      <c r="BI77" s="50">
        <f t="shared" si="38"/>
        <v>0</v>
      </c>
      <c r="BJ77" s="50">
        <f t="shared" si="39"/>
        <v>0</v>
      </c>
      <c r="BK77" s="50">
        <f t="shared" si="40"/>
        <v>0</v>
      </c>
      <c r="BL77" s="50">
        <f t="shared" si="41"/>
        <v>0</v>
      </c>
      <c r="BM77" s="50">
        <f t="shared" si="42"/>
        <v>0</v>
      </c>
      <c r="BN77" s="50">
        <f t="shared" si="43"/>
        <v>0</v>
      </c>
      <c r="BO77" s="51">
        <f t="shared" si="44"/>
        <v>39.666666666666664</v>
      </c>
      <c r="BP77" s="51">
        <f t="shared" si="45"/>
        <v>0</v>
      </c>
      <c r="BQ77" s="54">
        <f t="shared" si="46"/>
        <v>0</v>
      </c>
    </row>
    <row r="78" spans="1:69" x14ac:dyDescent="0.3">
      <c r="A78" s="91" t="s">
        <v>565</v>
      </c>
      <c r="B78" s="91" t="s">
        <v>254</v>
      </c>
      <c r="C78" s="92">
        <v>400</v>
      </c>
      <c r="D78" s="91" t="s">
        <v>532</v>
      </c>
      <c r="E78" s="91" t="s">
        <v>254</v>
      </c>
      <c r="F78" s="91" t="s">
        <v>454</v>
      </c>
      <c r="G78" s="92" t="s">
        <v>518</v>
      </c>
      <c r="H78" s="92">
        <v>76</v>
      </c>
      <c r="I78" s="91" t="s">
        <v>258</v>
      </c>
      <c r="J78" s="42">
        <v>0</v>
      </c>
      <c r="K78" s="42">
        <v>0</v>
      </c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85">
        <f t="shared" si="29"/>
        <v>0</v>
      </c>
      <c r="W78" s="86">
        <v>21.333333333333332</v>
      </c>
      <c r="X78" s="99">
        <f t="shared" si="26"/>
        <v>0</v>
      </c>
      <c r="Y78" s="42">
        <v>1</v>
      </c>
      <c r="Z78" s="42">
        <v>2</v>
      </c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85">
        <f t="shared" si="30"/>
        <v>3</v>
      </c>
      <c r="AL78" s="86">
        <v>1.6666666666666667</v>
      </c>
      <c r="AM78" s="99">
        <f t="shared" si="27"/>
        <v>179.99999999999997</v>
      </c>
      <c r="AN78" s="42">
        <v>0</v>
      </c>
      <c r="AO78" s="42">
        <v>0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85">
        <f t="shared" si="31"/>
        <v>0</v>
      </c>
      <c r="BA78" s="86">
        <v>0</v>
      </c>
      <c r="BB78" s="99">
        <f t="shared" si="28"/>
        <v>0</v>
      </c>
      <c r="BC78" s="50">
        <f t="shared" si="32"/>
        <v>1</v>
      </c>
      <c r="BD78" s="50">
        <f t="shared" si="33"/>
        <v>2</v>
      </c>
      <c r="BE78" s="50">
        <f t="shared" si="34"/>
        <v>0</v>
      </c>
      <c r="BF78" s="50">
        <f t="shared" si="35"/>
        <v>0</v>
      </c>
      <c r="BG78" s="50">
        <f t="shared" si="36"/>
        <v>0</v>
      </c>
      <c r="BH78" s="50">
        <f t="shared" si="37"/>
        <v>0</v>
      </c>
      <c r="BI78" s="50">
        <f t="shared" si="38"/>
        <v>0</v>
      </c>
      <c r="BJ78" s="50">
        <f t="shared" si="39"/>
        <v>0</v>
      </c>
      <c r="BK78" s="50">
        <f t="shared" si="40"/>
        <v>0</v>
      </c>
      <c r="BL78" s="50">
        <f t="shared" si="41"/>
        <v>0</v>
      </c>
      <c r="BM78" s="50">
        <f t="shared" si="42"/>
        <v>0</v>
      </c>
      <c r="BN78" s="50">
        <f t="shared" si="43"/>
        <v>0</v>
      </c>
      <c r="BO78" s="51">
        <f t="shared" si="44"/>
        <v>23</v>
      </c>
      <c r="BP78" s="51">
        <f t="shared" si="45"/>
        <v>3</v>
      </c>
      <c r="BQ78" s="54">
        <f t="shared" si="46"/>
        <v>0.13043478260869565</v>
      </c>
    </row>
    <row r="79" spans="1:69" x14ac:dyDescent="0.3">
      <c r="A79" s="91" t="s">
        <v>249</v>
      </c>
      <c r="B79" s="91" t="s">
        <v>249</v>
      </c>
      <c r="C79" s="92">
        <v>400</v>
      </c>
      <c r="D79" s="91" t="s">
        <v>532</v>
      </c>
      <c r="E79" s="91" t="s">
        <v>499</v>
      </c>
      <c r="F79" s="91" t="s">
        <v>249</v>
      </c>
      <c r="G79" s="92" t="s">
        <v>522</v>
      </c>
      <c r="H79" s="92">
        <v>77</v>
      </c>
      <c r="I79" s="91" t="s">
        <v>566</v>
      </c>
      <c r="J79" s="42">
        <v>29</v>
      </c>
      <c r="K79" s="42">
        <v>1</v>
      </c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85">
        <f t="shared" si="29"/>
        <v>30</v>
      </c>
      <c r="W79" s="86">
        <v>190</v>
      </c>
      <c r="X79" s="99">
        <f t="shared" si="26"/>
        <v>15.789473684210526</v>
      </c>
      <c r="Y79" s="42">
        <v>0</v>
      </c>
      <c r="Z79" s="42">
        <v>0</v>
      </c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85">
        <f t="shared" si="30"/>
        <v>0</v>
      </c>
      <c r="AL79" s="86">
        <v>2</v>
      </c>
      <c r="AM79" s="99">
        <f t="shared" si="27"/>
        <v>0</v>
      </c>
      <c r="AN79" s="42">
        <v>0</v>
      </c>
      <c r="AO79" s="42">
        <v>0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85">
        <f t="shared" si="31"/>
        <v>0</v>
      </c>
      <c r="BA79" s="86">
        <v>1</v>
      </c>
      <c r="BB79" s="99">
        <f t="shared" si="28"/>
        <v>0</v>
      </c>
      <c r="BC79" s="50">
        <f t="shared" si="32"/>
        <v>29</v>
      </c>
      <c r="BD79" s="50">
        <f t="shared" si="33"/>
        <v>1</v>
      </c>
      <c r="BE79" s="50">
        <f t="shared" si="34"/>
        <v>0</v>
      </c>
      <c r="BF79" s="50">
        <f t="shared" si="35"/>
        <v>0</v>
      </c>
      <c r="BG79" s="50">
        <f t="shared" si="36"/>
        <v>0</v>
      </c>
      <c r="BH79" s="50">
        <f t="shared" si="37"/>
        <v>0</v>
      </c>
      <c r="BI79" s="50">
        <f t="shared" si="38"/>
        <v>0</v>
      </c>
      <c r="BJ79" s="50">
        <f t="shared" si="39"/>
        <v>0</v>
      </c>
      <c r="BK79" s="50">
        <f t="shared" si="40"/>
        <v>0</v>
      </c>
      <c r="BL79" s="50">
        <f t="shared" si="41"/>
        <v>0</v>
      </c>
      <c r="BM79" s="50">
        <f t="shared" si="42"/>
        <v>0</v>
      </c>
      <c r="BN79" s="50">
        <f t="shared" si="43"/>
        <v>0</v>
      </c>
      <c r="BO79" s="51">
        <f t="shared" si="44"/>
        <v>193</v>
      </c>
      <c r="BP79" s="51">
        <f t="shared" si="45"/>
        <v>30</v>
      </c>
      <c r="BQ79" s="54">
        <f t="shared" si="46"/>
        <v>0.15544041450777202</v>
      </c>
    </row>
    <row r="80" spans="1:69" x14ac:dyDescent="0.3">
      <c r="A80" s="91" t="s">
        <v>249</v>
      </c>
      <c r="B80" s="91" t="s">
        <v>370</v>
      </c>
      <c r="C80" s="92">
        <v>400</v>
      </c>
      <c r="D80" s="91" t="s">
        <v>532</v>
      </c>
      <c r="E80" s="91" t="s">
        <v>499</v>
      </c>
      <c r="F80" s="91" t="s">
        <v>249</v>
      </c>
      <c r="G80" s="92" t="s">
        <v>518</v>
      </c>
      <c r="H80" s="92">
        <v>78</v>
      </c>
      <c r="I80" s="91" t="s">
        <v>567</v>
      </c>
      <c r="J80" s="42">
        <v>7</v>
      </c>
      <c r="K80" s="42">
        <v>0</v>
      </c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85">
        <f t="shared" si="29"/>
        <v>7</v>
      </c>
      <c r="W80" s="86">
        <v>25.666666666666668</v>
      </c>
      <c r="X80" s="99">
        <f t="shared" si="26"/>
        <v>27.27272727272727</v>
      </c>
      <c r="Y80" s="42">
        <v>0</v>
      </c>
      <c r="Z80" s="42">
        <v>0</v>
      </c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85">
        <f t="shared" si="30"/>
        <v>0</v>
      </c>
      <c r="AL80" s="86">
        <v>0.33333333333333331</v>
      </c>
      <c r="AM80" s="99">
        <f t="shared" si="27"/>
        <v>0</v>
      </c>
      <c r="AN80" s="42">
        <v>0</v>
      </c>
      <c r="AO80" s="42">
        <v>0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85">
        <f t="shared" si="31"/>
        <v>0</v>
      </c>
      <c r="BA80" s="86">
        <v>0</v>
      </c>
      <c r="BB80" s="99">
        <f t="shared" si="28"/>
        <v>0</v>
      </c>
      <c r="BC80" s="50">
        <f t="shared" si="32"/>
        <v>7</v>
      </c>
      <c r="BD80" s="50">
        <f t="shared" si="33"/>
        <v>0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0</v>
      </c>
      <c r="BJ80" s="50">
        <f t="shared" si="39"/>
        <v>0</v>
      </c>
      <c r="BK80" s="50">
        <f t="shared" si="40"/>
        <v>0</v>
      </c>
      <c r="BL80" s="50">
        <f t="shared" si="41"/>
        <v>0</v>
      </c>
      <c r="BM80" s="50">
        <f t="shared" si="42"/>
        <v>0</v>
      </c>
      <c r="BN80" s="50">
        <f t="shared" si="43"/>
        <v>0</v>
      </c>
      <c r="BO80" s="51">
        <f t="shared" si="44"/>
        <v>26</v>
      </c>
      <c r="BP80" s="51">
        <f t="shared" si="45"/>
        <v>7</v>
      </c>
      <c r="BQ80" s="54">
        <f t="shared" si="46"/>
        <v>0.26923076923076922</v>
      </c>
    </row>
    <row r="81" spans="1:69" x14ac:dyDescent="0.3">
      <c r="A81" s="91" t="s">
        <v>249</v>
      </c>
      <c r="B81" s="91" t="s">
        <v>370</v>
      </c>
      <c r="C81" s="92">
        <v>400</v>
      </c>
      <c r="D81" s="91" t="s">
        <v>532</v>
      </c>
      <c r="E81" s="91" t="s">
        <v>499</v>
      </c>
      <c r="F81" s="91" t="s">
        <v>249</v>
      </c>
      <c r="G81" s="92" t="s">
        <v>518</v>
      </c>
      <c r="H81" s="92">
        <v>79</v>
      </c>
      <c r="I81" s="91" t="s">
        <v>568</v>
      </c>
      <c r="J81" s="42">
        <v>0</v>
      </c>
      <c r="K81" s="42">
        <v>0</v>
      </c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85">
        <f t="shared" si="29"/>
        <v>0</v>
      </c>
      <c r="W81" s="86">
        <v>80.333333333333329</v>
      </c>
      <c r="X81" s="99">
        <f t="shared" si="26"/>
        <v>0</v>
      </c>
      <c r="Y81" s="42">
        <v>0</v>
      </c>
      <c r="Z81" s="42">
        <v>0</v>
      </c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85">
        <f t="shared" si="30"/>
        <v>0</v>
      </c>
      <c r="AL81" s="86">
        <v>1.3333333333333333</v>
      </c>
      <c r="AM81" s="99">
        <f t="shared" si="27"/>
        <v>0</v>
      </c>
      <c r="AN81" s="42">
        <v>0</v>
      </c>
      <c r="AO81" s="42">
        <v>0</v>
      </c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85">
        <f t="shared" si="31"/>
        <v>0</v>
      </c>
      <c r="BA81" s="86">
        <v>0</v>
      </c>
      <c r="BB81" s="99">
        <f t="shared" si="28"/>
        <v>0</v>
      </c>
      <c r="BC81" s="50">
        <f t="shared" si="32"/>
        <v>0</v>
      </c>
      <c r="BD81" s="50">
        <f t="shared" si="33"/>
        <v>0</v>
      </c>
      <c r="BE81" s="50">
        <f t="shared" si="34"/>
        <v>0</v>
      </c>
      <c r="BF81" s="50">
        <f t="shared" si="35"/>
        <v>0</v>
      </c>
      <c r="BG81" s="50">
        <f t="shared" si="36"/>
        <v>0</v>
      </c>
      <c r="BH81" s="50">
        <f t="shared" si="37"/>
        <v>0</v>
      </c>
      <c r="BI81" s="50">
        <f t="shared" si="38"/>
        <v>0</v>
      </c>
      <c r="BJ81" s="50">
        <f t="shared" si="39"/>
        <v>0</v>
      </c>
      <c r="BK81" s="50">
        <f t="shared" si="40"/>
        <v>0</v>
      </c>
      <c r="BL81" s="50">
        <f t="shared" si="41"/>
        <v>0</v>
      </c>
      <c r="BM81" s="50">
        <f t="shared" si="42"/>
        <v>0</v>
      </c>
      <c r="BN81" s="50">
        <f t="shared" si="43"/>
        <v>0</v>
      </c>
      <c r="BO81" s="51">
        <f t="shared" si="44"/>
        <v>81.666666666666657</v>
      </c>
      <c r="BP81" s="51">
        <f t="shared" si="45"/>
        <v>0</v>
      </c>
      <c r="BQ81" s="54">
        <f t="shared" si="46"/>
        <v>0</v>
      </c>
    </row>
    <row r="82" spans="1:69" x14ac:dyDescent="0.3">
      <c r="A82" s="91" t="s">
        <v>249</v>
      </c>
      <c r="B82" s="91" t="s">
        <v>370</v>
      </c>
      <c r="C82" s="92">
        <v>400</v>
      </c>
      <c r="D82" s="91" t="s">
        <v>532</v>
      </c>
      <c r="E82" s="91" t="s">
        <v>499</v>
      </c>
      <c r="F82" s="91" t="s">
        <v>249</v>
      </c>
      <c r="G82" s="92" t="s">
        <v>539</v>
      </c>
      <c r="H82" s="92">
        <v>80</v>
      </c>
      <c r="I82" s="91" t="s">
        <v>373</v>
      </c>
      <c r="J82" s="42">
        <v>0</v>
      </c>
      <c r="K82" s="42">
        <v>0</v>
      </c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85">
        <f t="shared" si="29"/>
        <v>0</v>
      </c>
      <c r="W82" s="86">
        <v>37.333333333333336</v>
      </c>
      <c r="X82" s="99">
        <f t="shared" si="26"/>
        <v>0</v>
      </c>
      <c r="Y82" s="42">
        <v>0</v>
      </c>
      <c r="Z82" s="42">
        <v>0</v>
      </c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85">
        <f t="shared" si="30"/>
        <v>0</v>
      </c>
      <c r="AL82" s="86">
        <v>0</v>
      </c>
      <c r="AM82" s="99">
        <f t="shared" si="27"/>
        <v>0</v>
      </c>
      <c r="AN82" s="42">
        <v>0</v>
      </c>
      <c r="AO82" s="42">
        <v>0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85">
        <f t="shared" si="31"/>
        <v>0</v>
      </c>
      <c r="BA82" s="86">
        <v>0</v>
      </c>
      <c r="BB82" s="99">
        <f t="shared" si="28"/>
        <v>0</v>
      </c>
      <c r="BC82" s="50">
        <f t="shared" si="32"/>
        <v>0</v>
      </c>
      <c r="BD82" s="50">
        <f t="shared" si="33"/>
        <v>0</v>
      </c>
      <c r="BE82" s="50">
        <f t="shared" si="34"/>
        <v>0</v>
      </c>
      <c r="BF82" s="50">
        <f t="shared" si="35"/>
        <v>0</v>
      </c>
      <c r="BG82" s="50">
        <f t="shared" si="36"/>
        <v>0</v>
      </c>
      <c r="BH82" s="50">
        <f t="shared" si="37"/>
        <v>0</v>
      </c>
      <c r="BI82" s="50">
        <f t="shared" si="38"/>
        <v>0</v>
      </c>
      <c r="BJ82" s="50">
        <f t="shared" si="39"/>
        <v>0</v>
      </c>
      <c r="BK82" s="50">
        <f t="shared" si="40"/>
        <v>0</v>
      </c>
      <c r="BL82" s="50">
        <f t="shared" si="41"/>
        <v>0</v>
      </c>
      <c r="BM82" s="50">
        <f t="shared" si="42"/>
        <v>0</v>
      </c>
      <c r="BN82" s="50">
        <f t="shared" si="43"/>
        <v>0</v>
      </c>
      <c r="BO82" s="51">
        <f t="shared" si="44"/>
        <v>37.333333333333336</v>
      </c>
      <c r="BP82" s="51">
        <f t="shared" si="45"/>
        <v>0</v>
      </c>
      <c r="BQ82" s="54">
        <f t="shared" si="46"/>
        <v>0</v>
      </c>
    </row>
    <row r="83" spans="1:69" x14ac:dyDescent="0.3">
      <c r="A83" s="91" t="s">
        <v>249</v>
      </c>
      <c r="B83" s="91" t="s">
        <v>370</v>
      </c>
      <c r="C83" s="92">
        <v>400</v>
      </c>
      <c r="D83" s="91" t="s">
        <v>532</v>
      </c>
      <c r="E83" s="91" t="s">
        <v>499</v>
      </c>
      <c r="F83" s="91" t="s">
        <v>249</v>
      </c>
      <c r="G83" s="92" t="s">
        <v>518</v>
      </c>
      <c r="H83" s="92">
        <v>81</v>
      </c>
      <c r="I83" s="91" t="s">
        <v>369</v>
      </c>
      <c r="J83" s="42">
        <v>5</v>
      </c>
      <c r="K83" s="42">
        <v>0</v>
      </c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85">
        <f t="shared" si="29"/>
        <v>5</v>
      </c>
      <c r="W83" s="86">
        <v>19</v>
      </c>
      <c r="X83" s="99">
        <f t="shared" si="26"/>
        <v>26.315789473684209</v>
      </c>
      <c r="Y83" s="42">
        <v>0</v>
      </c>
      <c r="Z83" s="42">
        <v>0</v>
      </c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85">
        <f t="shared" si="30"/>
        <v>0</v>
      </c>
      <c r="AL83" s="86">
        <v>0</v>
      </c>
      <c r="AM83" s="99">
        <f t="shared" si="27"/>
        <v>0</v>
      </c>
      <c r="AN83" s="42">
        <v>0</v>
      </c>
      <c r="AO83" s="42">
        <v>0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85">
        <f t="shared" si="31"/>
        <v>0</v>
      </c>
      <c r="BA83" s="86">
        <v>0</v>
      </c>
      <c r="BB83" s="99">
        <f t="shared" si="28"/>
        <v>0</v>
      </c>
      <c r="BC83" s="50">
        <f t="shared" si="32"/>
        <v>5</v>
      </c>
      <c r="BD83" s="50">
        <f t="shared" si="33"/>
        <v>0</v>
      </c>
      <c r="BE83" s="50">
        <f t="shared" si="34"/>
        <v>0</v>
      </c>
      <c r="BF83" s="50">
        <f t="shared" si="35"/>
        <v>0</v>
      </c>
      <c r="BG83" s="50">
        <f t="shared" si="36"/>
        <v>0</v>
      </c>
      <c r="BH83" s="50">
        <f t="shared" si="37"/>
        <v>0</v>
      </c>
      <c r="BI83" s="50">
        <f t="shared" si="38"/>
        <v>0</v>
      </c>
      <c r="BJ83" s="50">
        <f t="shared" si="39"/>
        <v>0</v>
      </c>
      <c r="BK83" s="50">
        <f t="shared" si="40"/>
        <v>0</v>
      </c>
      <c r="BL83" s="50">
        <f t="shared" si="41"/>
        <v>0</v>
      </c>
      <c r="BM83" s="50">
        <f t="shared" si="42"/>
        <v>0</v>
      </c>
      <c r="BN83" s="50">
        <f t="shared" si="43"/>
        <v>0</v>
      </c>
      <c r="BO83" s="51">
        <f t="shared" si="44"/>
        <v>19</v>
      </c>
      <c r="BP83" s="51">
        <f t="shared" si="45"/>
        <v>5</v>
      </c>
      <c r="BQ83" s="54">
        <f t="shared" si="46"/>
        <v>0.26315789473684209</v>
      </c>
    </row>
    <row r="84" spans="1:69" x14ac:dyDescent="0.3">
      <c r="A84" s="91" t="s">
        <v>249</v>
      </c>
      <c r="B84" s="91" t="s">
        <v>249</v>
      </c>
      <c r="C84" s="92">
        <v>400</v>
      </c>
      <c r="D84" s="91" t="s">
        <v>532</v>
      </c>
      <c r="E84" s="91" t="s">
        <v>499</v>
      </c>
      <c r="F84" s="91" t="s">
        <v>249</v>
      </c>
      <c r="G84" s="92" t="s">
        <v>518</v>
      </c>
      <c r="H84" s="92">
        <v>82</v>
      </c>
      <c r="I84" s="91" t="s">
        <v>250</v>
      </c>
      <c r="J84" s="42">
        <v>0</v>
      </c>
      <c r="K84" s="42">
        <v>0</v>
      </c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85">
        <f t="shared" si="29"/>
        <v>0</v>
      </c>
      <c r="W84" s="86">
        <v>24.666666666666668</v>
      </c>
      <c r="X84" s="99">
        <f t="shared" si="26"/>
        <v>0</v>
      </c>
      <c r="Y84" s="42">
        <v>0</v>
      </c>
      <c r="Z84" s="42">
        <v>0</v>
      </c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85">
        <f t="shared" si="30"/>
        <v>0</v>
      </c>
      <c r="AL84" s="86">
        <v>0</v>
      </c>
      <c r="AM84" s="99">
        <f t="shared" si="27"/>
        <v>0</v>
      </c>
      <c r="AN84" s="42">
        <v>0</v>
      </c>
      <c r="AO84" s="42">
        <v>0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85">
        <f t="shared" si="31"/>
        <v>0</v>
      </c>
      <c r="BA84" s="86">
        <v>0</v>
      </c>
      <c r="BB84" s="99">
        <f t="shared" si="28"/>
        <v>0</v>
      </c>
      <c r="BC84" s="50">
        <f t="shared" si="32"/>
        <v>0</v>
      </c>
      <c r="BD84" s="50">
        <f t="shared" si="33"/>
        <v>0</v>
      </c>
      <c r="BE84" s="50">
        <f t="shared" si="34"/>
        <v>0</v>
      </c>
      <c r="BF84" s="50">
        <f t="shared" si="35"/>
        <v>0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0</v>
      </c>
      <c r="BL84" s="50">
        <f t="shared" si="41"/>
        <v>0</v>
      </c>
      <c r="BM84" s="50">
        <f t="shared" si="42"/>
        <v>0</v>
      </c>
      <c r="BN84" s="50">
        <f t="shared" si="43"/>
        <v>0</v>
      </c>
      <c r="BO84" s="51">
        <f t="shared" si="44"/>
        <v>24.666666666666668</v>
      </c>
      <c r="BP84" s="51">
        <f t="shared" si="45"/>
        <v>0</v>
      </c>
      <c r="BQ84" s="54">
        <f t="shared" si="46"/>
        <v>0</v>
      </c>
    </row>
    <row r="85" spans="1:69" x14ac:dyDescent="0.3">
      <c r="A85" s="91" t="s">
        <v>249</v>
      </c>
      <c r="B85" s="91" t="s">
        <v>249</v>
      </c>
      <c r="C85" s="92">
        <v>400</v>
      </c>
      <c r="D85" s="91" t="s">
        <v>532</v>
      </c>
      <c r="E85" s="91" t="s">
        <v>499</v>
      </c>
      <c r="F85" s="91" t="s">
        <v>249</v>
      </c>
      <c r="G85" s="92" t="s">
        <v>518</v>
      </c>
      <c r="H85" s="92">
        <v>83</v>
      </c>
      <c r="I85" s="91" t="s">
        <v>251</v>
      </c>
      <c r="J85" s="42">
        <v>0</v>
      </c>
      <c r="K85" s="42">
        <v>1</v>
      </c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85">
        <f t="shared" si="29"/>
        <v>1</v>
      </c>
      <c r="W85" s="86">
        <v>2.6666666666666665</v>
      </c>
      <c r="X85" s="99">
        <f t="shared" si="26"/>
        <v>37.5</v>
      </c>
      <c r="Y85" s="42">
        <v>0</v>
      </c>
      <c r="Z85" s="42">
        <v>0</v>
      </c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85">
        <f t="shared" si="30"/>
        <v>0</v>
      </c>
      <c r="AL85" s="86">
        <v>0</v>
      </c>
      <c r="AM85" s="99">
        <f t="shared" si="27"/>
        <v>0</v>
      </c>
      <c r="AN85" s="42">
        <v>0</v>
      </c>
      <c r="AO85" s="42">
        <v>0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85">
        <f t="shared" si="31"/>
        <v>0</v>
      </c>
      <c r="BA85" s="86">
        <v>0</v>
      </c>
      <c r="BB85" s="99">
        <f t="shared" si="28"/>
        <v>0</v>
      </c>
      <c r="BC85" s="50">
        <f t="shared" si="32"/>
        <v>0</v>
      </c>
      <c r="BD85" s="50">
        <f t="shared" si="33"/>
        <v>1</v>
      </c>
      <c r="BE85" s="50">
        <f t="shared" si="34"/>
        <v>0</v>
      </c>
      <c r="BF85" s="50">
        <f t="shared" si="35"/>
        <v>0</v>
      </c>
      <c r="BG85" s="50">
        <f t="shared" si="36"/>
        <v>0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2.6666666666666665</v>
      </c>
      <c r="BP85" s="51">
        <f t="shared" si="45"/>
        <v>1</v>
      </c>
      <c r="BQ85" s="54">
        <f t="shared" si="46"/>
        <v>0.375</v>
      </c>
    </row>
    <row r="86" spans="1:69" x14ac:dyDescent="0.3">
      <c r="A86" s="91" t="s">
        <v>249</v>
      </c>
      <c r="B86" s="91" t="s">
        <v>249</v>
      </c>
      <c r="C86" s="92">
        <v>400</v>
      </c>
      <c r="D86" s="91" t="s">
        <v>532</v>
      </c>
      <c r="E86" s="91" t="s">
        <v>499</v>
      </c>
      <c r="F86" s="91" t="s">
        <v>249</v>
      </c>
      <c r="G86" s="92" t="s">
        <v>518</v>
      </c>
      <c r="H86" s="92">
        <v>84</v>
      </c>
      <c r="I86" s="91" t="s">
        <v>252</v>
      </c>
      <c r="J86" s="42">
        <v>3</v>
      </c>
      <c r="K86" s="42">
        <v>0</v>
      </c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85">
        <f t="shared" si="29"/>
        <v>3</v>
      </c>
      <c r="W86" s="86">
        <v>14.333333333333334</v>
      </c>
      <c r="X86" s="99">
        <f t="shared" si="26"/>
        <v>20.930232558139533</v>
      </c>
      <c r="Y86" s="42">
        <v>0</v>
      </c>
      <c r="Z86" s="42">
        <v>0</v>
      </c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85">
        <f t="shared" si="30"/>
        <v>0</v>
      </c>
      <c r="AL86" s="86">
        <v>0</v>
      </c>
      <c r="AM86" s="99">
        <f t="shared" si="27"/>
        <v>0</v>
      </c>
      <c r="AN86" s="42">
        <v>0</v>
      </c>
      <c r="AO86" s="42">
        <v>0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85">
        <f t="shared" si="31"/>
        <v>0</v>
      </c>
      <c r="BA86" s="86">
        <v>0</v>
      </c>
      <c r="BB86" s="99">
        <f t="shared" si="28"/>
        <v>0</v>
      </c>
      <c r="BC86" s="50">
        <f t="shared" si="32"/>
        <v>3</v>
      </c>
      <c r="BD86" s="50">
        <f t="shared" si="33"/>
        <v>0</v>
      </c>
      <c r="BE86" s="50">
        <f t="shared" si="34"/>
        <v>0</v>
      </c>
      <c r="BF86" s="50">
        <f t="shared" si="35"/>
        <v>0</v>
      </c>
      <c r="BG86" s="50">
        <f t="shared" si="36"/>
        <v>0</v>
      </c>
      <c r="BH86" s="50">
        <f t="shared" si="37"/>
        <v>0</v>
      </c>
      <c r="BI86" s="50">
        <f t="shared" si="38"/>
        <v>0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0</v>
      </c>
      <c r="BN86" s="50">
        <f t="shared" si="43"/>
        <v>0</v>
      </c>
      <c r="BO86" s="51">
        <f t="shared" si="44"/>
        <v>14.333333333333334</v>
      </c>
      <c r="BP86" s="51">
        <f t="shared" si="45"/>
        <v>3</v>
      </c>
      <c r="BQ86" s="54">
        <f t="shared" si="46"/>
        <v>0.20930232558139533</v>
      </c>
    </row>
    <row r="87" spans="1:69" x14ac:dyDescent="0.3">
      <c r="A87" s="91" t="s">
        <v>249</v>
      </c>
      <c r="B87" s="91" t="s">
        <v>266</v>
      </c>
      <c r="C87" s="92">
        <v>400</v>
      </c>
      <c r="D87" s="91" t="s">
        <v>532</v>
      </c>
      <c r="E87" s="91" t="s">
        <v>499</v>
      </c>
      <c r="F87" s="91" t="s">
        <v>249</v>
      </c>
      <c r="G87" s="92" t="s">
        <v>518</v>
      </c>
      <c r="H87" s="92">
        <v>85</v>
      </c>
      <c r="I87" s="91" t="s">
        <v>569</v>
      </c>
      <c r="J87" s="42">
        <v>1</v>
      </c>
      <c r="K87" s="42">
        <v>0</v>
      </c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85">
        <f t="shared" si="29"/>
        <v>1</v>
      </c>
      <c r="W87" s="86">
        <v>12</v>
      </c>
      <c r="X87" s="99">
        <f t="shared" si="26"/>
        <v>8.3333333333333321</v>
      </c>
      <c r="Y87" s="42">
        <v>0</v>
      </c>
      <c r="Z87" s="42">
        <v>0</v>
      </c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85">
        <f t="shared" si="30"/>
        <v>0</v>
      </c>
      <c r="AL87" s="86">
        <v>0</v>
      </c>
      <c r="AM87" s="99">
        <f t="shared" si="27"/>
        <v>0</v>
      </c>
      <c r="AN87" s="42">
        <v>0</v>
      </c>
      <c r="AO87" s="42">
        <v>0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85">
        <f t="shared" si="31"/>
        <v>0</v>
      </c>
      <c r="BA87" s="86">
        <v>0</v>
      </c>
      <c r="BB87" s="99">
        <f t="shared" si="28"/>
        <v>0</v>
      </c>
      <c r="BC87" s="50">
        <f t="shared" si="32"/>
        <v>1</v>
      </c>
      <c r="BD87" s="50">
        <f t="shared" si="33"/>
        <v>0</v>
      </c>
      <c r="BE87" s="50">
        <f t="shared" si="34"/>
        <v>0</v>
      </c>
      <c r="BF87" s="50">
        <f t="shared" si="35"/>
        <v>0</v>
      </c>
      <c r="BG87" s="50">
        <f t="shared" si="36"/>
        <v>0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12</v>
      </c>
      <c r="BP87" s="51">
        <f t="shared" si="45"/>
        <v>1</v>
      </c>
      <c r="BQ87" s="54">
        <f t="shared" si="46"/>
        <v>8.3333333333333329E-2</v>
      </c>
    </row>
    <row r="88" spans="1:69" x14ac:dyDescent="0.3">
      <c r="A88" s="91" t="s">
        <v>249</v>
      </c>
      <c r="B88" s="91" t="s">
        <v>266</v>
      </c>
      <c r="C88" s="92">
        <v>400</v>
      </c>
      <c r="D88" s="91" t="s">
        <v>532</v>
      </c>
      <c r="E88" s="91" t="s">
        <v>499</v>
      </c>
      <c r="F88" s="91" t="s">
        <v>249</v>
      </c>
      <c r="G88" s="92" t="s">
        <v>518</v>
      </c>
      <c r="H88" s="92">
        <v>86</v>
      </c>
      <c r="I88" s="91" t="s">
        <v>267</v>
      </c>
      <c r="J88" s="42">
        <v>8</v>
      </c>
      <c r="K88" s="42">
        <v>0</v>
      </c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85">
        <f t="shared" si="29"/>
        <v>8</v>
      </c>
      <c r="W88" s="86">
        <v>20</v>
      </c>
      <c r="X88" s="99">
        <f t="shared" si="26"/>
        <v>40</v>
      </c>
      <c r="Y88" s="42">
        <v>0</v>
      </c>
      <c r="Z88" s="42">
        <v>0</v>
      </c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85">
        <f t="shared" si="30"/>
        <v>0</v>
      </c>
      <c r="AL88" s="86">
        <v>0</v>
      </c>
      <c r="AM88" s="99">
        <f t="shared" si="27"/>
        <v>0</v>
      </c>
      <c r="AN88" s="42">
        <v>0</v>
      </c>
      <c r="AO88" s="42">
        <v>0</v>
      </c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85">
        <f t="shared" si="31"/>
        <v>0</v>
      </c>
      <c r="BA88" s="86">
        <v>0</v>
      </c>
      <c r="BB88" s="99">
        <f t="shared" si="28"/>
        <v>0</v>
      </c>
      <c r="BC88" s="50">
        <f t="shared" si="32"/>
        <v>8</v>
      </c>
      <c r="BD88" s="50">
        <f t="shared" si="33"/>
        <v>0</v>
      </c>
      <c r="BE88" s="50">
        <f t="shared" si="34"/>
        <v>0</v>
      </c>
      <c r="BF88" s="50">
        <f t="shared" si="35"/>
        <v>0</v>
      </c>
      <c r="BG88" s="50">
        <f t="shared" si="36"/>
        <v>0</v>
      </c>
      <c r="BH88" s="50">
        <f t="shared" si="37"/>
        <v>0</v>
      </c>
      <c r="BI88" s="50">
        <f t="shared" si="38"/>
        <v>0</v>
      </c>
      <c r="BJ88" s="50">
        <f t="shared" si="39"/>
        <v>0</v>
      </c>
      <c r="BK88" s="50">
        <f t="shared" si="40"/>
        <v>0</v>
      </c>
      <c r="BL88" s="50">
        <f t="shared" si="41"/>
        <v>0</v>
      </c>
      <c r="BM88" s="50">
        <f t="shared" si="42"/>
        <v>0</v>
      </c>
      <c r="BN88" s="50">
        <f t="shared" si="43"/>
        <v>0</v>
      </c>
      <c r="BO88" s="51">
        <f t="shared" si="44"/>
        <v>20</v>
      </c>
      <c r="BP88" s="51">
        <f t="shared" si="45"/>
        <v>8</v>
      </c>
      <c r="BQ88" s="54">
        <f t="shared" si="46"/>
        <v>0.4</v>
      </c>
    </row>
    <row r="89" spans="1:69" x14ac:dyDescent="0.3">
      <c r="A89" s="91" t="s">
        <v>249</v>
      </c>
      <c r="B89" s="91" t="s">
        <v>330</v>
      </c>
      <c r="C89" s="92">
        <v>400</v>
      </c>
      <c r="D89" s="91" t="s">
        <v>532</v>
      </c>
      <c r="E89" s="91" t="s">
        <v>499</v>
      </c>
      <c r="F89" s="91" t="s">
        <v>249</v>
      </c>
      <c r="G89" s="92" t="s">
        <v>518</v>
      </c>
      <c r="H89" s="92">
        <v>87</v>
      </c>
      <c r="I89" s="91" t="s">
        <v>570</v>
      </c>
      <c r="J89" s="42">
        <v>3</v>
      </c>
      <c r="K89" s="42">
        <v>3</v>
      </c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85">
        <f t="shared" si="29"/>
        <v>6</v>
      </c>
      <c r="W89" s="86">
        <v>26.666666666666668</v>
      </c>
      <c r="X89" s="99">
        <f t="shared" si="26"/>
        <v>22.499999999999996</v>
      </c>
      <c r="Y89" s="42">
        <v>0</v>
      </c>
      <c r="Z89" s="42">
        <v>0</v>
      </c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85">
        <f t="shared" si="30"/>
        <v>0</v>
      </c>
      <c r="AL89" s="86">
        <v>0</v>
      </c>
      <c r="AM89" s="99">
        <f t="shared" si="27"/>
        <v>0</v>
      </c>
      <c r="AN89" s="42">
        <v>0</v>
      </c>
      <c r="AO89" s="42">
        <v>0</v>
      </c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85">
        <f t="shared" si="31"/>
        <v>0</v>
      </c>
      <c r="BA89" s="86">
        <v>0</v>
      </c>
      <c r="BB89" s="99">
        <f t="shared" si="28"/>
        <v>0</v>
      </c>
      <c r="BC89" s="50">
        <f t="shared" si="32"/>
        <v>3</v>
      </c>
      <c r="BD89" s="50">
        <f t="shared" si="33"/>
        <v>3</v>
      </c>
      <c r="BE89" s="50">
        <f t="shared" si="34"/>
        <v>0</v>
      </c>
      <c r="BF89" s="50">
        <f t="shared" si="35"/>
        <v>0</v>
      </c>
      <c r="BG89" s="50">
        <f t="shared" si="36"/>
        <v>0</v>
      </c>
      <c r="BH89" s="50">
        <f t="shared" si="37"/>
        <v>0</v>
      </c>
      <c r="BI89" s="50">
        <f t="shared" si="38"/>
        <v>0</v>
      </c>
      <c r="BJ89" s="50">
        <f t="shared" si="39"/>
        <v>0</v>
      </c>
      <c r="BK89" s="50">
        <f t="shared" si="40"/>
        <v>0</v>
      </c>
      <c r="BL89" s="50">
        <f t="shared" si="41"/>
        <v>0</v>
      </c>
      <c r="BM89" s="50">
        <f t="shared" si="42"/>
        <v>0</v>
      </c>
      <c r="BN89" s="50">
        <f t="shared" si="43"/>
        <v>0</v>
      </c>
      <c r="BO89" s="51">
        <f t="shared" si="44"/>
        <v>26.666666666666668</v>
      </c>
      <c r="BP89" s="51">
        <f t="shared" si="45"/>
        <v>6</v>
      </c>
      <c r="BQ89" s="54">
        <f t="shared" si="46"/>
        <v>0.22499999999999998</v>
      </c>
    </row>
    <row r="90" spans="1:69" x14ac:dyDescent="0.3">
      <c r="A90" s="91" t="s">
        <v>249</v>
      </c>
      <c r="B90" s="91" t="s">
        <v>330</v>
      </c>
      <c r="C90" s="92">
        <v>400</v>
      </c>
      <c r="D90" s="91" t="s">
        <v>532</v>
      </c>
      <c r="E90" s="91" t="s">
        <v>499</v>
      </c>
      <c r="F90" s="91" t="s">
        <v>249</v>
      </c>
      <c r="G90" s="92" t="s">
        <v>539</v>
      </c>
      <c r="H90" s="92">
        <v>88</v>
      </c>
      <c r="I90" s="91" t="s">
        <v>571</v>
      </c>
      <c r="J90" s="42">
        <v>3</v>
      </c>
      <c r="K90" s="42">
        <v>1</v>
      </c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85">
        <f t="shared" si="29"/>
        <v>4</v>
      </c>
      <c r="W90" s="86">
        <v>36</v>
      </c>
      <c r="X90" s="99">
        <f t="shared" si="26"/>
        <v>11.111111111111111</v>
      </c>
      <c r="Y90" s="42">
        <v>0</v>
      </c>
      <c r="Z90" s="42">
        <v>0</v>
      </c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85">
        <f t="shared" si="30"/>
        <v>0</v>
      </c>
      <c r="AL90" s="86">
        <v>0</v>
      </c>
      <c r="AM90" s="99">
        <f t="shared" si="27"/>
        <v>0</v>
      </c>
      <c r="AN90" s="42">
        <v>0</v>
      </c>
      <c r="AO90" s="42">
        <v>1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85">
        <f t="shared" si="31"/>
        <v>1</v>
      </c>
      <c r="BA90" s="86">
        <v>0.33333333333333331</v>
      </c>
      <c r="BB90" s="99">
        <f t="shared" si="28"/>
        <v>300</v>
      </c>
      <c r="BC90" s="50">
        <f t="shared" si="32"/>
        <v>3</v>
      </c>
      <c r="BD90" s="50">
        <f t="shared" si="33"/>
        <v>2</v>
      </c>
      <c r="BE90" s="50">
        <f t="shared" si="34"/>
        <v>0</v>
      </c>
      <c r="BF90" s="50">
        <f t="shared" si="35"/>
        <v>0</v>
      </c>
      <c r="BG90" s="50">
        <f t="shared" si="36"/>
        <v>0</v>
      </c>
      <c r="BH90" s="50">
        <f t="shared" si="37"/>
        <v>0</v>
      </c>
      <c r="BI90" s="50">
        <f t="shared" si="38"/>
        <v>0</v>
      </c>
      <c r="BJ90" s="50">
        <f t="shared" si="39"/>
        <v>0</v>
      </c>
      <c r="BK90" s="50">
        <f t="shared" si="40"/>
        <v>0</v>
      </c>
      <c r="BL90" s="50">
        <f t="shared" si="41"/>
        <v>0</v>
      </c>
      <c r="BM90" s="50">
        <f t="shared" si="42"/>
        <v>0</v>
      </c>
      <c r="BN90" s="50">
        <f t="shared" si="43"/>
        <v>0</v>
      </c>
      <c r="BO90" s="51">
        <f t="shared" si="44"/>
        <v>36.333333333333336</v>
      </c>
      <c r="BP90" s="51">
        <f t="shared" si="45"/>
        <v>5</v>
      </c>
      <c r="BQ90" s="54">
        <f t="shared" si="46"/>
        <v>0.13761467889908255</v>
      </c>
    </row>
    <row r="91" spans="1:69" x14ac:dyDescent="0.3">
      <c r="A91" s="91" t="s">
        <v>249</v>
      </c>
      <c r="B91" s="91" t="s">
        <v>330</v>
      </c>
      <c r="C91" s="92">
        <v>400</v>
      </c>
      <c r="D91" s="91" t="s">
        <v>532</v>
      </c>
      <c r="E91" s="91" t="s">
        <v>499</v>
      </c>
      <c r="F91" s="91" t="s">
        <v>249</v>
      </c>
      <c r="G91" s="92" t="s">
        <v>518</v>
      </c>
      <c r="H91" s="92">
        <v>89</v>
      </c>
      <c r="I91" s="91" t="s">
        <v>333</v>
      </c>
      <c r="J91" s="42">
        <v>0</v>
      </c>
      <c r="K91" s="42">
        <v>0</v>
      </c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85">
        <f t="shared" si="29"/>
        <v>0</v>
      </c>
      <c r="W91" s="86">
        <v>7.333333333333333</v>
      </c>
      <c r="X91" s="99">
        <f t="shared" si="26"/>
        <v>0</v>
      </c>
      <c r="Y91" s="42">
        <v>0</v>
      </c>
      <c r="Z91" s="42">
        <v>0</v>
      </c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85">
        <f t="shared" si="30"/>
        <v>0</v>
      </c>
      <c r="AL91" s="86">
        <v>0.66666666666666663</v>
      </c>
      <c r="AM91" s="99">
        <f t="shared" si="27"/>
        <v>0</v>
      </c>
      <c r="AN91" s="42">
        <v>0</v>
      </c>
      <c r="AO91" s="42">
        <v>0</v>
      </c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85">
        <f t="shared" si="31"/>
        <v>0</v>
      </c>
      <c r="BA91" s="86">
        <v>0</v>
      </c>
      <c r="BB91" s="99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0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8</v>
      </c>
      <c r="BP91" s="51">
        <f t="shared" si="45"/>
        <v>0</v>
      </c>
      <c r="BQ91" s="54">
        <f t="shared" si="46"/>
        <v>0</v>
      </c>
    </row>
    <row r="92" spans="1:69" x14ac:dyDescent="0.3">
      <c r="A92" s="91" t="s">
        <v>249</v>
      </c>
      <c r="B92" s="91" t="s">
        <v>330</v>
      </c>
      <c r="C92" s="92">
        <v>400</v>
      </c>
      <c r="D92" s="91" t="s">
        <v>532</v>
      </c>
      <c r="E92" s="91" t="s">
        <v>499</v>
      </c>
      <c r="F92" s="91" t="s">
        <v>249</v>
      </c>
      <c r="G92" s="92" t="s">
        <v>518</v>
      </c>
      <c r="H92" s="92">
        <v>90</v>
      </c>
      <c r="I92" s="91" t="s">
        <v>572</v>
      </c>
      <c r="J92" s="42">
        <v>3</v>
      </c>
      <c r="K92" s="42">
        <v>0</v>
      </c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85">
        <f t="shared" si="29"/>
        <v>3</v>
      </c>
      <c r="W92" s="86">
        <v>12.666666666666666</v>
      </c>
      <c r="X92" s="99">
        <f t="shared" si="26"/>
        <v>23.684210526315791</v>
      </c>
      <c r="Y92" s="42">
        <v>0</v>
      </c>
      <c r="Z92" s="42">
        <v>0</v>
      </c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85">
        <f t="shared" si="30"/>
        <v>0</v>
      </c>
      <c r="AL92" s="86">
        <v>0.33333333333333331</v>
      </c>
      <c r="AM92" s="99">
        <f t="shared" si="27"/>
        <v>0</v>
      </c>
      <c r="AN92" s="42">
        <v>0</v>
      </c>
      <c r="AO92" s="42">
        <v>0</v>
      </c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85">
        <f t="shared" si="31"/>
        <v>0</v>
      </c>
      <c r="BA92" s="86">
        <v>0</v>
      </c>
      <c r="BB92" s="99">
        <f t="shared" si="28"/>
        <v>0</v>
      </c>
      <c r="BC92" s="50">
        <f t="shared" si="32"/>
        <v>3</v>
      </c>
      <c r="BD92" s="50">
        <f t="shared" si="33"/>
        <v>0</v>
      </c>
      <c r="BE92" s="50">
        <f t="shared" si="34"/>
        <v>0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13</v>
      </c>
      <c r="BP92" s="51">
        <f t="shared" si="45"/>
        <v>3</v>
      </c>
      <c r="BQ92" s="54">
        <f t="shared" si="46"/>
        <v>0.23076923076923078</v>
      </c>
    </row>
    <row r="93" spans="1:69" x14ac:dyDescent="0.3">
      <c r="A93" s="91" t="s">
        <v>191</v>
      </c>
      <c r="B93" s="91" t="s">
        <v>190</v>
      </c>
      <c r="C93" s="92">
        <v>407</v>
      </c>
      <c r="D93" s="91" t="s">
        <v>573</v>
      </c>
      <c r="E93" s="91" t="s">
        <v>191</v>
      </c>
      <c r="F93" s="91" t="s">
        <v>190</v>
      </c>
      <c r="G93" s="92" t="s">
        <v>535</v>
      </c>
      <c r="H93" s="92">
        <v>91</v>
      </c>
      <c r="I93" s="91" t="s">
        <v>574</v>
      </c>
      <c r="J93" s="42">
        <v>52</v>
      </c>
      <c r="K93" s="42">
        <v>34</v>
      </c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85">
        <f t="shared" si="29"/>
        <v>86</v>
      </c>
      <c r="W93" s="86">
        <v>313.66666666666669</v>
      </c>
      <c r="X93" s="99">
        <f t="shared" si="26"/>
        <v>27.417640807651434</v>
      </c>
      <c r="Y93" s="42">
        <v>0</v>
      </c>
      <c r="Z93" s="42">
        <v>0</v>
      </c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85">
        <f t="shared" si="30"/>
        <v>0</v>
      </c>
      <c r="AL93" s="86">
        <v>1.3333333333333333</v>
      </c>
      <c r="AM93" s="99">
        <f t="shared" si="27"/>
        <v>0</v>
      </c>
      <c r="AN93" s="42">
        <v>0</v>
      </c>
      <c r="AO93" s="42">
        <v>0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85">
        <f t="shared" si="31"/>
        <v>0</v>
      </c>
      <c r="BA93" s="86">
        <v>3.6666666666666665</v>
      </c>
      <c r="BB93" s="99">
        <f t="shared" si="28"/>
        <v>0</v>
      </c>
      <c r="BC93" s="50">
        <f t="shared" si="32"/>
        <v>52</v>
      </c>
      <c r="BD93" s="50">
        <f t="shared" si="33"/>
        <v>34</v>
      </c>
      <c r="BE93" s="50">
        <f t="shared" si="34"/>
        <v>0</v>
      </c>
      <c r="BF93" s="50">
        <f t="shared" si="35"/>
        <v>0</v>
      </c>
      <c r="BG93" s="50">
        <f t="shared" si="36"/>
        <v>0</v>
      </c>
      <c r="BH93" s="50">
        <f t="shared" si="37"/>
        <v>0</v>
      </c>
      <c r="BI93" s="50">
        <f t="shared" si="38"/>
        <v>0</v>
      </c>
      <c r="BJ93" s="50">
        <f t="shared" si="39"/>
        <v>0</v>
      </c>
      <c r="BK93" s="50">
        <f t="shared" si="40"/>
        <v>0</v>
      </c>
      <c r="BL93" s="50">
        <f t="shared" si="41"/>
        <v>0</v>
      </c>
      <c r="BM93" s="50">
        <f t="shared" si="42"/>
        <v>0</v>
      </c>
      <c r="BN93" s="50">
        <f t="shared" si="43"/>
        <v>0</v>
      </c>
      <c r="BO93" s="51">
        <f t="shared" si="44"/>
        <v>318.66666666666669</v>
      </c>
      <c r="BP93" s="51">
        <f t="shared" si="45"/>
        <v>86</v>
      </c>
      <c r="BQ93" s="54">
        <f t="shared" si="46"/>
        <v>0.26987447698744771</v>
      </c>
    </row>
    <row r="94" spans="1:69" x14ac:dyDescent="0.3">
      <c r="A94" s="91" t="s">
        <v>191</v>
      </c>
      <c r="B94" s="91" t="s">
        <v>190</v>
      </c>
      <c r="C94" s="92">
        <v>407</v>
      </c>
      <c r="D94" s="91" t="s">
        <v>573</v>
      </c>
      <c r="E94" s="91" t="s">
        <v>191</v>
      </c>
      <c r="F94" s="91" t="s">
        <v>190</v>
      </c>
      <c r="G94" s="92" t="s">
        <v>518</v>
      </c>
      <c r="H94" s="92">
        <v>92</v>
      </c>
      <c r="I94" s="91" t="s">
        <v>194</v>
      </c>
      <c r="J94" s="42">
        <v>8</v>
      </c>
      <c r="K94" s="42">
        <v>9</v>
      </c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85">
        <f t="shared" si="29"/>
        <v>17</v>
      </c>
      <c r="W94" s="86">
        <v>59</v>
      </c>
      <c r="X94" s="99">
        <f t="shared" si="26"/>
        <v>28.8135593220339</v>
      </c>
      <c r="Y94" s="42">
        <v>0</v>
      </c>
      <c r="Z94" s="42">
        <v>0</v>
      </c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85">
        <f t="shared" si="30"/>
        <v>0</v>
      </c>
      <c r="AL94" s="86">
        <v>1.3333333333333333</v>
      </c>
      <c r="AM94" s="99">
        <f t="shared" si="27"/>
        <v>0</v>
      </c>
      <c r="AN94" s="42">
        <v>0</v>
      </c>
      <c r="AO94" s="42">
        <v>0</v>
      </c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85">
        <f t="shared" si="31"/>
        <v>0</v>
      </c>
      <c r="BA94" s="86">
        <v>0</v>
      </c>
      <c r="BB94" s="99">
        <f t="shared" si="28"/>
        <v>0</v>
      </c>
      <c r="BC94" s="50">
        <f t="shared" si="32"/>
        <v>8</v>
      </c>
      <c r="BD94" s="50">
        <f t="shared" si="33"/>
        <v>9</v>
      </c>
      <c r="BE94" s="50">
        <f t="shared" si="34"/>
        <v>0</v>
      </c>
      <c r="BF94" s="50">
        <f t="shared" si="35"/>
        <v>0</v>
      </c>
      <c r="BG94" s="50">
        <f t="shared" si="36"/>
        <v>0</v>
      </c>
      <c r="BH94" s="50">
        <f t="shared" si="37"/>
        <v>0</v>
      </c>
      <c r="BI94" s="50">
        <f t="shared" si="38"/>
        <v>0</v>
      </c>
      <c r="BJ94" s="50">
        <f t="shared" si="39"/>
        <v>0</v>
      </c>
      <c r="BK94" s="50">
        <f t="shared" si="40"/>
        <v>0</v>
      </c>
      <c r="BL94" s="50">
        <f t="shared" si="41"/>
        <v>0</v>
      </c>
      <c r="BM94" s="50">
        <f t="shared" si="42"/>
        <v>0</v>
      </c>
      <c r="BN94" s="50">
        <f t="shared" si="43"/>
        <v>0</v>
      </c>
      <c r="BO94" s="51">
        <f t="shared" si="44"/>
        <v>60.333333333333336</v>
      </c>
      <c r="BP94" s="51">
        <f t="shared" si="45"/>
        <v>17</v>
      </c>
      <c r="BQ94" s="54">
        <f t="shared" si="46"/>
        <v>0.28176795580110497</v>
      </c>
    </row>
    <row r="95" spans="1:69" x14ac:dyDescent="0.3">
      <c r="A95" s="91" t="s">
        <v>191</v>
      </c>
      <c r="B95" s="91" t="s">
        <v>190</v>
      </c>
      <c r="C95" s="92">
        <v>407</v>
      </c>
      <c r="D95" s="91" t="s">
        <v>573</v>
      </c>
      <c r="E95" s="91" t="s">
        <v>191</v>
      </c>
      <c r="F95" s="91" t="s">
        <v>190</v>
      </c>
      <c r="G95" s="92" t="s">
        <v>539</v>
      </c>
      <c r="H95" s="92">
        <v>93</v>
      </c>
      <c r="I95" s="91" t="s">
        <v>575</v>
      </c>
      <c r="J95" s="42">
        <v>6</v>
      </c>
      <c r="K95" s="42">
        <v>4</v>
      </c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85">
        <f t="shared" si="29"/>
        <v>10</v>
      </c>
      <c r="W95" s="86">
        <v>122</v>
      </c>
      <c r="X95" s="99">
        <f t="shared" si="26"/>
        <v>8.1967213114754092</v>
      </c>
      <c r="Y95" s="42">
        <v>1</v>
      </c>
      <c r="Z95" s="42">
        <v>0</v>
      </c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85">
        <f t="shared" si="30"/>
        <v>1</v>
      </c>
      <c r="AL95" s="86">
        <v>0.66666666666666663</v>
      </c>
      <c r="AM95" s="99">
        <f t="shared" si="27"/>
        <v>150</v>
      </c>
      <c r="AN95" s="42">
        <v>0</v>
      </c>
      <c r="AO95" s="42">
        <v>0</v>
      </c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85">
        <f t="shared" si="31"/>
        <v>0</v>
      </c>
      <c r="BA95" s="86">
        <v>5</v>
      </c>
      <c r="BB95" s="99">
        <f t="shared" si="28"/>
        <v>0</v>
      </c>
      <c r="BC95" s="50">
        <f t="shared" si="32"/>
        <v>7</v>
      </c>
      <c r="BD95" s="50">
        <f t="shared" si="33"/>
        <v>4</v>
      </c>
      <c r="BE95" s="50">
        <f t="shared" si="34"/>
        <v>0</v>
      </c>
      <c r="BF95" s="50">
        <f t="shared" si="35"/>
        <v>0</v>
      </c>
      <c r="BG95" s="50">
        <f t="shared" si="36"/>
        <v>0</v>
      </c>
      <c r="BH95" s="50">
        <f t="shared" si="37"/>
        <v>0</v>
      </c>
      <c r="BI95" s="50">
        <f t="shared" si="38"/>
        <v>0</v>
      </c>
      <c r="BJ95" s="50">
        <f t="shared" si="39"/>
        <v>0</v>
      </c>
      <c r="BK95" s="50">
        <f t="shared" si="40"/>
        <v>0</v>
      </c>
      <c r="BL95" s="50">
        <f t="shared" si="41"/>
        <v>0</v>
      </c>
      <c r="BM95" s="50">
        <f t="shared" si="42"/>
        <v>0</v>
      </c>
      <c r="BN95" s="50">
        <f t="shared" si="43"/>
        <v>0</v>
      </c>
      <c r="BO95" s="51">
        <f t="shared" si="44"/>
        <v>127.66666666666667</v>
      </c>
      <c r="BP95" s="51">
        <f t="shared" si="45"/>
        <v>11</v>
      </c>
      <c r="BQ95" s="54">
        <f t="shared" si="46"/>
        <v>8.6161879895561358E-2</v>
      </c>
    </row>
    <row r="96" spans="1:69" x14ac:dyDescent="0.3">
      <c r="A96" s="91" t="s">
        <v>191</v>
      </c>
      <c r="B96" s="91" t="s">
        <v>190</v>
      </c>
      <c r="C96" s="92">
        <v>407</v>
      </c>
      <c r="D96" s="91" t="s">
        <v>573</v>
      </c>
      <c r="E96" s="91" t="s">
        <v>191</v>
      </c>
      <c r="F96" s="91" t="s">
        <v>190</v>
      </c>
      <c r="G96" s="92" t="s">
        <v>518</v>
      </c>
      <c r="H96" s="92">
        <v>94</v>
      </c>
      <c r="I96" s="91" t="s">
        <v>193</v>
      </c>
      <c r="J96" s="42">
        <v>0</v>
      </c>
      <c r="K96" s="42">
        <v>0</v>
      </c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85">
        <f t="shared" si="29"/>
        <v>0</v>
      </c>
      <c r="W96" s="86">
        <v>51.666666666666664</v>
      </c>
      <c r="X96" s="99">
        <f t="shared" si="26"/>
        <v>0</v>
      </c>
      <c r="Y96" s="42">
        <v>0</v>
      </c>
      <c r="Z96" s="42">
        <v>0</v>
      </c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85">
        <f t="shared" si="30"/>
        <v>0</v>
      </c>
      <c r="AL96" s="86">
        <v>0</v>
      </c>
      <c r="AM96" s="99">
        <f t="shared" si="27"/>
        <v>0</v>
      </c>
      <c r="AN96" s="42">
        <v>0</v>
      </c>
      <c r="AO96" s="42">
        <v>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85">
        <f t="shared" si="31"/>
        <v>0</v>
      </c>
      <c r="BA96" s="86">
        <v>2</v>
      </c>
      <c r="BB96" s="99">
        <f t="shared" si="28"/>
        <v>0</v>
      </c>
      <c r="BC96" s="50">
        <f t="shared" si="32"/>
        <v>0</v>
      </c>
      <c r="BD96" s="50">
        <f t="shared" si="33"/>
        <v>0</v>
      </c>
      <c r="BE96" s="50">
        <f t="shared" si="34"/>
        <v>0</v>
      </c>
      <c r="BF96" s="50">
        <f t="shared" si="35"/>
        <v>0</v>
      </c>
      <c r="BG96" s="50">
        <f t="shared" si="36"/>
        <v>0</v>
      </c>
      <c r="BH96" s="50">
        <f t="shared" si="37"/>
        <v>0</v>
      </c>
      <c r="BI96" s="50">
        <f t="shared" si="38"/>
        <v>0</v>
      </c>
      <c r="BJ96" s="50">
        <f t="shared" si="39"/>
        <v>0</v>
      </c>
      <c r="BK96" s="50">
        <f t="shared" si="40"/>
        <v>0</v>
      </c>
      <c r="BL96" s="50">
        <f t="shared" si="41"/>
        <v>0</v>
      </c>
      <c r="BM96" s="50">
        <f t="shared" si="42"/>
        <v>0</v>
      </c>
      <c r="BN96" s="50">
        <f t="shared" si="43"/>
        <v>0</v>
      </c>
      <c r="BO96" s="51">
        <f t="shared" si="44"/>
        <v>53.666666666666664</v>
      </c>
      <c r="BP96" s="51">
        <f t="shared" si="45"/>
        <v>0</v>
      </c>
      <c r="BQ96" s="54">
        <f t="shared" si="46"/>
        <v>0</v>
      </c>
    </row>
    <row r="97" spans="1:69" x14ac:dyDescent="0.3">
      <c r="A97" s="91" t="s">
        <v>191</v>
      </c>
      <c r="B97" s="91" t="s">
        <v>190</v>
      </c>
      <c r="C97" s="92">
        <v>407</v>
      </c>
      <c r="D97" s="91" t="s">
        <v>573</v>
      </c>
      <c r="E97" s="91" t="s">
        <v>191</v>
      </c>
      <c r="F97" s="91" t="s">
        <v>190</v>
      </c>
      <c r="G97" s="92" t="s">
        <v>518</v>
      </c>
      <c r="H97" s="92">
        <v>95</v>
      </c>
      <c r="I97" s="91" t="s">
        <v>196</v>
      </c>
      <c r="J97" s="42">
        <v>11</v>
      </c>
      <c r="K97" s="42">
        <v>5</v>
      </c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85">
        <f t="shared" si="29"/>
        <v>16</v>
      </c>
      <c r="W97" s="86">
        <v>93.333333333333329</v>
      </c>
      <c r="X97" s="99">
        <f t="shared" si="26"/>
        <v>17.142857142857142</v>
      </c>
      <c r="Y97" s="42">
        <v>0</v>
      </c>
      <c r="Z97" s="42">
        <v>0</v>
      </c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85">
        <f t="shared" si="30"/>
        <v>0</v>
      </c>
      <c r="AL97" s="86">
        <v>2.3333333333333335</v>
      </c>
      <c r="AM97" s="99">
        <f t="shared" si="27"/>
        <v>0</v>
      </c>
      <c r="AN97" s="42">
        <v>0</v>
      </c>
      <c r="AO97" s="42">
        <v>0</v>
      </c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85">
        <f t="shared" si="31"/>
        <v>0</v>
      </c>
      <c r="BA97" s="86">
        <v>0.66666666666666663</v>
      </c>
      <c r="BB97" s="99">
        <f t="shared" si="28"/>
        <v>0</v>
      </c>
      <c r="BC97" s="50">
        <f t="shared" si="32"/>
        <v>11</v>
      </c>
      <c r="BD97" s="50">
        <f t="shared" si="33"/>
        <v>5</v>
      </c>
      <c r="BE97" s="50">
        <f t="shared" si="34"/>
        <v>0</v>
      </c>
      <c r="BF97" s="50">
        <f t="shared" si="35"/>
        <v>0</v>
      </c>
      <c r="BG97" s="50">
        <f t="shared" si="36"/>
        <v>0</v>
      </c>
      <c r="BH97" s="50">
        <f t="shared" si="37"/>
        <v>0</v>
      </c>
      <c r="BI97" s="50">
        <f t="shared" si="38"/>
        <v>0</v>
      </c>
      <c r="BJ97" s="50">
        <f t="shared" si="39"/>
        <v>0</v>
      </c>
      <c r="BK97" s="50">
        <f t="shared" si="40"/>
        <v>0</v>
      </c>
      <c r="BL97" s="50">
        <f t="shared" si="41"/>
        <v>0</v>
      </c>
      <c r="BM97" s="50">
        <f t="shared" si="42"/>
        <v>0</v>
      </c>
      <c r="BN97" s="50">
        <f t="shared" si="43"/>
        <v>0</v>
      </c>
      <c r="BO97" s="51">
        <f t="shared" si="44"/>
        <v>96.333333333333329</v>
      </c>
      <c r="BP97" s="51">
        <f t="shared" si="45"/>
        <v>16</v>
      </c>
      <c r="BQ97" s="54">
        <f t="shared" si="46"/>
        <v>0.16608996539792389</v>
      </c>
    </row>
    <row r="98" spans="1:69" x14ac:dyDescent="0.3">
      <c r="A98" s="91" t="s">
        <v>191</v>
      </c>
      <c r="B98" s="91" t="s">
        <v>190</v>
      </c>
      <c r="C98" s="92">
        <v>407</v>
      </c>
      <c r="D98" s="91" t="s">
        <v>573</v>
      </c>
      <c r="E98" s="91" t="s">
        <v>191</v>
      </c>
      <c r="F98" s="91" t="s">
        <v>190</v>
      </c>
      <c r="G98" s="92" t="s">
        <v>518</v>
      </c>
      <c r="H98" s="92">
        <v>96</v>
      </c>
      <c r="I98" s="91" t="s">
        <v>197</v>
      </c>
      <c r="J98" s="42">
        <v>0</v>
      </c>
      <c r="K98" s="42">
        <v>2</v>
      </c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85">
        <f t="shared" si="29"/>
        <v>2</v>
      </c>
      <c r="W98" s="86">
        <v>28.666666666666668</v>
      </c>
      <c r="X98" s="99">
        <f t="shared" si="26"/>
        <v>6.9767441860465116</v>
      </c>
      <c r="Y98" s="42">
        <v>0</v>
      </c>
      <c r="Z98" s="42">
        <v>0</v>
      </c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85">
        <f t="shared" si="30"/>
        <v>0</v>
      </c>
      <c r="AL98" s="86">
        <v>0</v>
      </c>
      <c r="AM98" s="99">
        <f t="shared" si="27"/>
        <v>0</v>
      </c>
      <c r="AN98" s="42">
        <v>0</v>
      </c>
      <c r="AO98" s="42">
        <v>0</v>
      </c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85">
        <f t="shared" si="31"/>
        <v>0</v>
      </c>
      <c r="BA98" s="86">
        <v>0</v>
      </c>
      <c r="BB98" s="99">
        <f t="shared" si="28"/>
        <v>0</v>
      </c>
      <c r="BC98" s="50">
        <f t="shared" si="32"/>
        <v>0</v>
      </c>
      <c r="BD98" s="50">
        <f t="shared" si="33"/>
        <v>2</v>
      </c>
      <c r="BE98" s="50">
        <f t="shared" si="34"/>
        <v>0</v>
      </c>
      <c r="BF98" s="50">
        <f t="shared" si="35"/>
        <v>0</v>
      </c>
      <c r="BG98" s="50">
        <f t="shared" si="36"/>
        <v>0</v>
      </c>
      <c r="BH98" s="50">
        <f t="shared" si="37"/>
        <v>0</v>
      </c>
      <c r="BI98" s="50">
        <f t="shared" si="38"/>
        <v>0</v>
      </c>
      <c r="BJ98" s="50">
        <f t="shared" si="39"/>
        <v>0</v>
      </c>
      <c r="BK98" s="50">
        <f t="shared" si="40"/>
        <v>0</v>
      </c>
      <c r="BL98" s="50">
        <f t="shared" si="41"/>
        <v>0</v>
      </c>
      <c r="BM98" s="50">
        <f t="shared" si="42"/>
        <v>0</v>
      </c>
      <c r="BN98" s="50">
        <f t="shared" si="43"/>
        <v>0</v>
      </c>
      <c r="BO98" s="51">
        <f t="shared" si="44"/>
        <v>28.666666666666668</v>
      </c>
      <c r="BP98" s="51">
        <f t="shared" si="45"/>
        <v>2</v>
      </c>
      <c r="BQ98" s="54">
        <f t="shared" si="46"/>
        <v>6.9767441860465115E-2</v>
      </c>
    </row>
    <row r="99" spans="1:69" x14ac:dyDescent="0.3">
      <c r="A99" s="91" t="s">
        <v>191</v>
      </c>
      <c r="B99" s="91" t="s">
        <v>190</v>
      </c>
      <c r="C99" s="92">
        <v>407</v>
      </c>
      <c r="D99" s="91" t="s">
        <v>573</v>
      </c>
      <c r="E99" s="91" t="s">
        <v>191</v>
      </c>
      <c r="F99" s="91" t="s">
        <v>190</v>
      </c>
      <c r="G99" s="92" t="s">
        <v>539</v>
      </c>
      <c r="H99" s="92">
        <v>97</v>
      </c>
      <c r="I99" s="91" t="s">
        <v>576</v>
      </c>
      <c r="J99" s="42">
        <v>12</v>
      </c>
      <c r="K99" s="42">
        <v>5</v>
      </c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85">
        <f t="shared" si="29"/>
        <v>17</v>
      </c>
      <c r="W99" s="86">
        <v>62</v>
      </c>
      <c r="X99" s="99">
        <f t="shared" si="26"/>
        <v>27.419354838709676</v>
      </c>
      <c r="Y99" s="42">
        <v>0</v>
      </c>
      <c r="Z99" s="42">
        <v>0</v>
      </c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85">
        <f t="shared" si="30"/>
        <v>0</v>
      </c>
      <c r="AL99" s="86">
        <v>0</v>
      </c>
      <c r="AM99" s="99">
        <f t="shared" si="27"/>
        <v>0</v>
      </c>
      <c r="AN99" s="42">
        <v>0</v>
      </c>
      <c r="AO99" s="42">
        <v>0</v>
      </c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85">
        <f t="shared" si="31"/>
        <v>0</v>
      </c>
      <c r="BA99" s="86">
        <v>5.666666666666667</v>
      </c>
      <c r="BB99" s="99">
        <f t="shared" si="28"/>
        <v>0</v>
      </c>
      <c r="BC99" s="50">
        <f t="shared" si="32"/>
        <v>12</v>
      </c>
      <c r="BD99" s="50">
        <f t="shared" si="33"/>
        <v>5</v>
      </c>
      <c r="BE99" s="50">
        <f t="shared" si="34"/>
        <v>0</v>
      </c>
      <c r="BF99" s="50">
        <f t="shared" si="35"/>
        <v>0</v>
      </c>
      <c r="BG99" s="50">
        <f t="shared" si="36"/>
        <v>0</v>
      </c>
      <c r="BH99" s="50">
        <f t="shared" si="37"/>
        <v>0</v>
      </c>
      <c r="BI99" s="50">
        <f t="shared" si="38"/>
        <v>0</v>
      </c>
      <c r="BJ99" s="50">
        <f t="shared" si="39"/>
        <v>0</v>
      </c>
      <c r="BK99" s="50">
        <f t="shared" si="40"/>
        <v>0</v>
      </c>
      <c r="BL99" s="50">
        <f t="shared" si="41"/>
        <v>0</v>
      </c>
      <c r="BM99" s="50">
        <f t="shared" si="42"/>
        <v>0</v>
      </c>
      <c r="BN99" s="50">
        <f t="shared" si="43"/>
        <v>0</v>
      </c>
      <c r="BO99" s="51">
        <f t="shared" si="44"/>
        <v>67.666666666666671</v>
      </c>
      <c r="BP99" s="51">
        <f t="shared" si="45"/>
        <v>17</v>
      </c>
      <c r="BQ99" s="54">
        <f t="shared" si="46"/>
        <v>0.25123152709359603</v>
      </c>
    </row>
    <row r="100" spans="1:69" x14ac:dyDescent="0.3">
      <c r="A100" s="91" t="s">
        <v>191</v>
      </c>
      <c r="B100" s="91" t="s">
        <v>212</v>
      </c>
      <c r="C100" s="92">
        <v>407</v>
      </c>
      <c r="D100" s="91" t="s">
        <v>573</v>
      </c>
      <c r="E100" s="91" t="s">
        <v>191</v>
      </c>
      <c r="F100" s="91" t="s">
        <v>190</v>
      </c>
      <c r="G100" s="92" t="s">
        <v>522</v>
      </c>
      <c r="H100" s="92">
        <v>98</v>
      </c>
      <c r="I100" s="91" t="s">
        <v>577</v>
      </c>
      <c r="J100" s="42">
        <v>6</v>
      </c>
      <c r="K100" s="42">
        <v>0</v>
      </c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85">
        <f t="shared" si="29"/>
        <v>6</v>
      </c>
      <c r="W100" s="86">
        <v>107.33333333333333</v>
      </c>
      <c r="X100" s="99">
        <f t="shared" si="26"/>
        <v>5.5900621118012426</v>
      </c>
      <c r="Y100" s="42">
        <v>6</v>
      </c>
      <c r="Z100" s="42">
        <v>2</v>
      </c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85">
        <f t="shared" si="30"/>
        <v>8</v>
      </c>
      <c r="AL100" s="86">
        <v>0</v>
      </c>
      <c r="AM100" s="99">
        <f t="shared" si="27"/>
        <v>0</v>
      </c>
      <c r="AN100" s="42">
        <v>0</v>
      </c>
      <c r="AO100" s="42">
        <v>0</v>
      </c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85">
        <f t="shared" si="31"/>
        <v>0</v>
      </c>
      <c r="BA100" s="86">
        <v>0.66666666666666663</v>
      </c>
      <c r="BB100" s="99">
        <f t="shared" si="28"/>
        <v>0</v>
      </c>
      <c r="BC100" s="50">
        <f t="shared" si="32"/>
        <v>12</v>
      </c>
      <c r="BD100" s="50">
        <f t="shared" si="33"/>
        <v>2</v>
      </c>
      <c r="BE100" s="50">
        <f t="shared" si="34"/>
        <v>0</v>
      </c>
      <c r="BF100" s="50">
        <f t="shared" si="35"/>
        <v>0</v>
      </c>
      <c r="BG100" s="50">
        <f t="shared" si="36"/>
        <v>0</v>
      </c>
      <c r="BH100" s="50">
        <f t="shared" si="37"/>
        <v>0</v>
      </c>
      <c r="BI100" s="50">
        <f t="shared" si="38"/>
        <v>0</v>
      </c>
      <c r="BJ100" s="50">
        <f t="shared" si="39"/>
        <v>0</v>
      </c>
      <c r="BK100" s="50">
        <f t="shared" si="40"/>
        <v>0</v>
      </c>
      <c r="BL100" s="50">
        <f t="shared" si="41"/>
        <v>0</v>
      </c>
      <c r="BM100" s="50">
        <f t="shared" si="42"/>
        <v>0</v>
      </c>
      <c r="BN100" s="50">
        <f t="shared" si="43"/>
        <v>0</v>
      </c>
      <c r="BO100" s="51">
        <f t="shared" si="44"/>
        <v>108</v>
      </c>
      <c r="BP100" s="51">
        <f t="shared" si="45"/>
        <v>14</v>
      </c>
      <c r="BQ100" s="54">
        <f t="shared" si="46"/>
        <v>0.12962962962962962</v>
      </c>
    </row>
    <row r="101" spans="1:69" x14ac:dyDescent="0.3">
      <c r="A101" s="91" t="s">
        <v>191</v>
      </c>
      <c r="B101" s="91" t="s">
        <v>212</v>
      </c>
      <c r="C101" s="92">
        <v>407</v>
      </c>
      <c r="D101" s="91" t="s">
        <v>573</v>
      </c>
      <c r="E101" s="91" t="s">
        <v>191</v>
      </c>
      <c r="F101" s="91" t="s">
        <v>190</v>
      </c>
      <c r="G101" s="92" t="s">
        <v>518</v>
      </c>
      <c r="H101" s="92">
        <v>99</v>
      </c>
      <c r="I101" s="91" t="s">
        <v>215</v>
      </c>
      <c r="J101" s="42">
        <v>3</v>
      </c>
      <c r="K101" s="42">
        <v>0</v>
      </c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85">
        <f t="shared" si="29"/>
        <v>3</v>
      </c>
      <c r="W101" s="86">
        <v>36</v>
      </c>
      <c r="X101" s="99">
        <f t="shared" si="26"/>
        <v>8.3333333333333321</v>
      </c>
      <c r="Y101" s="42">
        <v>0</v>
      </c>
      <c r="Z101" s="42">
        <v>0</v>
      </c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85">
        <f t="shared" si="30"/>
        <v>0</v>
      </c>
      <c r="AL101" s="86">
        <v>0.66666666666666663</v>
      </c>
      <c r="AM101" s="99">
        <f t="shared" si="27"/>
        <v>0</v>
      </c>
      <c r="AN101" s="42">
        <v>0</v>
      </c>
      <c r="AO101" s="42">
        <v>0</v>
      </c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85">
        <f t="shared" si="31"/>
        <v>0</v>
      </c>
      <c r="BA101" s="86">
        <v>0.33333333333333331</v>
      </c>
      <c r="BB101" s="99">
        <f t="shared" si="28"/>
        <v>0</v>
      </c>
      <c r="BC101" s="50">
        <f t="shared" si="32"/>
        <v>3</v>
      </c>
      <c r="BD101" s="50">
        <f t="shared" si="33"/>
        <v>0</v>
      </c>
      <c r="BE101" s="50">
        <f t="shared" si="34"/>
        <v>0</v>
      </c>
      <c r="BF101" s="50">
        <f t="shared" si="35"/>
        <v>0</v>
      </c>
      <c r="BG101" s="50">
        <f t="shared" si="36"/>
        <v>0</v>
      </c>
      <c r="BH101" s="50">
        <f t="shared" si="37"/>
        <v>0</v>
      </c>
      <c r="BI101" s="50">
        <f t="shared" si="38"/>
        <v>0</v>
      </c>
      <c r="BJ101" s="50">
        <f t="shared" si="39"/>
        <v>0</v>
      </c>
      <c r="BK101" s="50">
        <f t="shared" si="40"/>
        <v>0</v>
      </c>
      <c r="BL101" s="50">
        <f t="shared" si="41"/>
        <v>0</v>
      </c>
      <c r="BM101" s="50">
        <f t="shared" si="42"/>
        <v>0</v>
      </c>
      <c r="BN101" s="50">
        <f t="shared" si="43"/>
        <v>0</v>
      </c>
      <c r="BO101" s="51">
        <f t="shared" si="44"/>
        <v>37</v>
      </c>
      <c r="BP101" s="51">
        <f t="shared" si="45"/>
        <v>3</v>
      </c>
      <c r="BQ101" s="54">
        <f t="shared" si="46"/>
        <v>8.1081081081081086E-2</v>
      </c>
    </row>
    <row r="102" spans="1:69" x14ac:dyDescent="0.3">
      <c r="A102" s="91" t="s">
        <v>191</v>
      </c>
      <c r="B102" s="91" t="s">
        <v>212</v>
      </c>
      <c r="C102" s="92">
        <v>407</v>
      </c>
      <c r="D102" s="91" t="s">
        <v>573</v>
      </c>
      <c r="E102" s="91" t="s">
        <v>191</v>
      </c>
      <c r="F102" s="91" t="s">
        <v>190</v>
      </c>
      <c r="G102" s="92" t="s">
        <v>518</v>
      </c>
      <c r="H102" s="92">
        <v>100</v>
      </c>
      <c r="I102" s="91" t="s">
        <v>211</v>
      </c>
      <c r="J102" s="42">
        <v>2</v>
      </c>
      <c r="K102" s="42">
        <v>0</v>
      </c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85">
        <f t="shared" si="29"/>
        <v>2</v>
      </c>
      <c r="W102" s="86">
        <v>43.666666666666664</v>
      </c>
      <c r="X102" s="99">
        <f t="shared" si="26"/>
        <v>4.5801526717557248</v>
      </c>
      <c r="Y102" s="42">
        <v>0</v>
      </c>
      <c r="Z102" s="42">
        <v>0</v>
      </c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85">
        <f t="shared" si="30"/>
        <v>0</v>
      </c>
      <c r="AL102" s="86">
        <v>1</v>
      </c>
      <c r="AM102" s="99">
        <f t="shared" si="27"/>
        <v>0</v>
      </c>
      <c r="AN102" s="42">
        <v>0</v>
      </c>
      <c r="AO102" s="42">
        <v>0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85">
        <f t="shared" si="31"/>
        <v>0</v>
      </c>
      <c r="BA102" s="86">
        <v>0</v>
      </c>
      <c r="BB102" s="99">
        <f t="shared" si="28"/>
        <v>0</v>
      </c>
      <c r="BC102" s="50">
        <f t="shared" si="32"/>
        <v>2</v>
      </c>
      <c r="BD102" s="50">
        <f t="shared" si="33"/>
        <v>0</v>
      </c>
      <c r="BE102" s="50">
        <f t="shared" si="34"/>
        <v>0</v>
      </c>
      <c r="BF102" s="50">
        <f t="shared" si="35"/>
        <v>0</v>
      </c>
      <c r="BG102" s="50">
        <f t="shared" si="36"/>
        <v>0</v>
      </c>
      <c r="BH102" s="50">
        <f t="shared" si="37"/>
        <v>0</v>
      </c>
      <c r="BI102" s="50">
        <f t="shared" si="38"/>
        <v>0</v>
      </c>
      <c r="BJ102" s="50">
        <f t="shared" si="39"/>
        <v>0</v>
      </c>
      <c r="BK102" s="50">
        <f t="shared" si="40"/>
        <v>0</v>
      </c>
      <c r="BL102" s="50">
        <f t="shared" si="41"/>
        <v>0</v>
      </c>
      <c r="BM102" s="50">
        <f t="shared" si="42"/>
        <v>0</v>
      </c>
      <c r="BN102" s="50">
        <f t="shared" si="43"/>
        <v>0</v>
      </c>
      <c r="BO102" s="51">
        <f t="shared" si="44"/>
        <v>44.666666666666664</v>
      </c>
      <c r="BP102" s="51">
        <f t="shared" si="45"/>
        <v>2</v>
      </c>
      <c r="BQ102" s="54">
        <f t="shared" si="46"/>
        <v>4.4776119402985079E-2</v>
      </c>
    </row>
    <row r="103" spans="1:69" x14ac:dyDescent="0.3">
      <c r="A103" s="91" t="s">
        <v>191</v>
      </c>
      <c r="B103" s="91" t="s">
        <v>336</v>
      </c>
      <c r="C103" s="92">
        <v>407</v>
      </c>
      <c r="D103" s="91" t="s">
        <v>573</v>
      </c>
      <c r="E103" s="91" t="s">
        <v>191</v>
      </c>
      <c r="F103" s="91" t="s">
        <v>340</v>
      </c>
      <c r="G103" s="92" t="s">
        <v>522</v>
      </c>
      <c r="H103" s="92">
        <v>101</v>
      </c>
      <c r="I103" s="91" t="s">
        <v>340</v>
      </c>
      <c r="J103" s="42">
        <v>17</v>
      </c>
      <c r="K103" s="42">
        <v>0</v>
      </c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85">
        <f t="shared" si="29"/>
        <v>17</v>
      </c>
      <c r="W103" s="86">
        <v>193.33333333333334</v>
      </c>
      <c r="X103" s="99">
        <f t="shared" si="26"/>
        <v>8.7931034482758612</v>
      </c>
      <c r="Y103" s="42">
        <v>0</v>
      </c>
      <c r="Z103" s="42">
        <v>0</v>
      </c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85">
        <f t="shared" si="30"/>
        <v>0</v>
      </c>
      <c r="AL103" s="86">
        <v>0.66666666666666663</v>
      </c>
      <c r="AM103" s="99">
        <f t="shared" si="27"/>
        <v>0</v>
      </c>
      <c r="AN103" s="42">
        <v>0</v>
      </c>
      <c r="AO103" s="42">
        <v>0</v>
      </c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85">
        <f t="shared" si="31"/>
        <v>0</v>
      </c>
      <c r="BA103" s="86">
        <v>5.333333333333333</v>
      </c>
      <c r="BB103" s="99">
        <f t="shared" si="28"/>
        <v>0</v>
      </c>
      <c r="BC103" s="50">
        <f t="shared" si="32"/>
        <v>17</v>
      </c>
      <c r="BD103" s="50">
        <f t="shared" si="33"/>
        <v>0</v>
      </c>
      <c r="BE103" s="50">
        <f t="shared" si="34"/>
        <v>0</v>
      </c>
      <c r="BF103" s="50">
        <f t="shared" si="35"/>
        <v>0</v>
      </c>
      <c r="BG103" s="50">
        <f t="shared" si="36"/>
        <v>0</v>
      </c>
      <c r="BH103" s="50">
        <f t="shared" si="37"/>
        <v>0</v>
      </c>
      <c r="BI103" s="50">
        <f t="shared" si="38"/>
        <v>0</v>
      </c>
      <c r="BJ103" s="50">
        <f t="shared" si="39"/>
        <v>0</v>
      </c>
      <c r="BK103" s="50">
        <f t="shared" si="40"/>
        <v>0</v>
      </c>
      <c r="BL103" s="50">
        <f t="shared" si="41"/>
        <v>0</v>
      </c>
      <c r="BM103" s="50">
        <f t="shared" si="42"/>
        <v>0</v>
      </c>
      <c r="BN103" s="50">
        <f t="shared" si="43"/>
        <v>0</v>
      </c>
      <c r="BO103" s="51">
        <f t="shared" si="44"/>
        <v>199.33333333333334</v>
      </c>
      <c r="BP103" s="51">
        <f t="shared" si="45"/>
        <v>17</v>
      </c>
      <c r="BQ103" s="54">
        <f t="shared" si="46"/>
        <v>8.5284280936454848E-2</v>
      </c>
    </row>
    <row r="104" spans="1:69" x14ac:dyDescent="0.3">
      <c r="A104" s="91" t="s">
        <v>191</v>
      </c>
      <c r="B104" s="91" t="s">
        <v>336</v>
      </c>
      <c r="C104" s="92">
        <v>407</v>
      </c>
      <c r="D104" s="91" t="s">
        <v>573</v>
      </c>
      <c r="E104" s="91" t="s">
        <v>191</v>
      </c>
      <c r="F104" s="91" t="s">
        <v>340</v>
      </c>
      <c r="G104" s="92" t="s">
        <v>518</v>
      </c>
      <c r="H104" s="92">
        <v>102</v>
      </c>
      <c r="I104" s="91" t="s">
        <v>338</v>
      </c>
      <c r="J104" s="42">
        <v>13</v>
      </c>
      <c r="K104" s="42">
        <v>5</v>
      </c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85">
        <f t="shared" si="29"/>
        <v>18</v>
      </c>
      <c r="W104" s="86">
        <v>143.66666666666666</v>
      </c>
      <c r="X104" s="99">
        <f t="shared" si="26"/>
        <v>12.529002320185615</v>
      </c>
      <c r="Y104" s="42">
        <v>0</v>
      </c>
      <c r="Z104" s="42">
        <v>0</v>
      </c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85">
        <f t="shared" si="30"/>
        <v>0</v>
      </c>
      <c r="AL104" s="86">
        <v>1.3333333333333333</v>
      </c>
      <c r="AM104" s="99">
        <f t="shared" si="27"/>
        <v>0</v>
      </c>
      <c r="AN104" s="42">
        <v>0</v>
      </c>
      <c r="AO104" s="42">
        <v>0</v>
      </c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85">
        <f t="shared" si="31"/>
        <v>0</v>
      </c>
      <c r="BA104" s="86">
        <v>0</v>
      </c>
      <c r="BB104" s="99">
        <f t="shared" si="28"/>
        <v>0</v>
      </c>
      <c r="BC104" s="50">
        <f t="shared" si="32"/>
        <v>13</v>
      </c>
      <c r="BD104" s="50">
        <f t="shared" si="33"/>
        <v>5</v>
      </c>
      <c r="BE104" s="50">
        <f t="shared" si="34"/>
        <v>0</v>
      </c>
      <c r="BF104" s="50">
        <f t="shared" si="35"/>
        <v>0</v>
      </c>
      <c r="BG104" s="50">
        <f t="shared" si="36"/>
        <v>0</v>
      </c>
      <c r="BH104" s="50">
        <f t="shared" si="37"/>
        <v>0</v>
      </c>
      <c r="BI104" s="50">
        <f t="shared" si="38"/>
        <v>0</v>
      </c>
      <c r="BJ104" s="50">
        <f t="shared" si="39"/>
        <v>0</v>
      </c>
      <c r="BK104" s="50">
        <f t="shared" si="40"/>
        <v>0</v>
      </c>
      <c r="BL104" s="50">
        <f t="shared" si="41"/>
        <v>0</v>
      </c>
      <c r="BM104" s="50">
        <f t="shared" si="42"/>
        <v>0</v>
      </c>
      <c r="BN104" s="50">
        <f t="shared" si="43"/>
        <v>0</v>
      </c>
      <c r="BO104" s="51">
        <f t="shared" si="44"/>
        <v>145</v>
      </c>
      <c r="BP104" s="51">
        <f t="shared" si="45"/>
        <v>18</v>
      </c>
      <c r="BQ104" s="54">
        <f t="shared" si="46"/>
        <v>0.12413793103448276</v>
      </c>
    </row>
    <row r="105" spans="1:69" x14ac:dyDescent="0.3">
      <c r="A105" s="91" t="s">
        <v>191</v>
      </c>
      <c r="B105" s="91" t="s">
        <v>336</v>
      </c>
      <c r="C105" s="92">
        <v>407</v>
      </c>
      <c r="D105" s="91" t="s">
        <v>573</v>
      </c>
      <c r="E105" s="91" t="s">
        <v>191</v>
      </c>
      <c r="F105" s="91" t="s">
        <v>340</v>
      </c>
      <c r="G105" s="92" t="s">
        <v>518</v>
      </c>
      <c r="H105" s="92">
        <v>103</v>
      </c>
      <c r="I105" s="91" t="s">
        <v>342</v>
      </c>
      <c r="J105" s="42">
        <v>0</v>
      </c>
      <c r="K105" s="42">
        <v>0</v>
      </c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85">
        <f t="shared" si="29"/>
        <v>0</v>
      </c>
      <c r="W105" s="86">
        <v>12</v>
      </c>
      <c r="X105" s="99">
        <f t="shared" si="26"/>
        <v>0</v>
      </c>
      <c r="Y105" s="42">
        <v>0</v>
      </c>
      <c r="Z105" s="42">
        <v>0</v>
      </c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85">
        <f t="shared" si="30"/>
        <v>0</v>
      </c>
      <c r="AL105" s="86">
        <v>0</v>
      </c>
      <c r="AM105" s="99">
        <f t="shared" si="27"/>
        <v>0</v>
      </c>
      <c r="AN105" s="42">
        <v>0</v>
      </c>
      <c r="AO105" s="42">
        <v>0</v>
      </c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85">
        <f t="shared" si="31"/>
        <v>0</v>
      </c>
      <c r="BA105" s="86">
        <v>0</v>
      </c>
      <c r="BB105" s="99">
        <f t="shared" si="28"/>
        <v>0</v>
      </c>
      <c r="BC105" s="50">
        <f t="shared" si="32"/>
        <v>0</v>
      </c>
      <c r="BD105" s="50">
        <f t="shared" si="33"/>
        <v>0</v>
      </c>
      <c r="BE105" s="50">
        <f t="shared" si="34"/>
        <v>0</v>
      </c>
      <c r="BF105" s="50">
        <f t="shared" si="35"/>
        <v>0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0</v>
      </c>
      <c r="BK105" s="50">
        <f t="shared" si="40"/>
        <v>0</v>
      </c>
      <c r="BL105" s="50">
        <f t="shared" si="41"/>
        <v>0</v>
      </c>
      <c r="BM105" s="50">
        <f t="shared" si="42"/>
        <v>0</v>
      </c>
      <c r="BN105" s="50">
        <f t="shared" si="43"/>
        <v>0</v>
      </c>
      <c r="BO105" s="51">
        <f t="shared" si="44"/>
        <v>12</v>
      </c>
      <c r="BP105" s="51">
        <f t="shared" si="45"/>
        <v>0</v>
      </c>
      <c r="BQ105" s="54">
        <f t="shared" si="46"/>
        <v>0</v>
      </c>
    </row>
    <row r="106" spans="1:69" x14ac:dyDescent="0.3">
      <c r="A106" s="91" t="s">
        <v>191</v>
      </c>
      <c r="B106" s="91" t="s">
        <v>336</v>
      </c>
      <c r="C106" s="92">
        <v>407</v>
      </c>
      <c r="D106" s="91" t="s">
        <v>573</v>
      </c>
      <c r="E106" s="91" t="s">
        <v>191</v>
      </c>
      <c r="F106" s="91" t="s">
        <v>340</v>
      </c>
      <c r="G106" s="92" t="s">
        <v>522</v>
      </c>
      <c r="H106" s="92">
        <v>104</v>
      </c>
      <c r="I106" s="91" t="s">
        <v>578</v>
      </c>
      <c r="J106" s="42">
        <v>0</v>
      </c>
      <c r="K106" s="42">
        <v>0</v>
      </c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85">
        <f t="shared" si="29"/>
        <v>0</v>
      </c>
      <c r="W106" s="86">
        <v>135.66666666666666</v>
      </c>
      <c r="X106" s="99">
        <f t="shared" si="26"/>
        <v>0</v>
      </c>
      <c r="Y106" s="42">
        <v>0</v>
      </c>
      <c r="Z106" s="42">
        <v>0</v>
      </c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85">
        <f t="shared" si="30"/>
        <v>0</v>
      </c>
      <c r="AL106" s="86">
        <v>0.33333333333333331</v>
      </c>
      <c r="AM106" s="99">
        <f t="shared" si="27"/>
        <v>0</v>
      </c>
      <c r="AN106" s="42">
        <v>0</v>
      </c>
      <c r="AO106" s="42">
        <v>0</v>
      </c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85">
        <f t="shared" si="31"/>
        <v>0</v>
      </c>
      <c r="BA106" s="86">
        <v>0.33333333333333331</v>
      </c>
      <c r="BB106" s="99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0</v>
      </c>
      <c r="BH106" s="50">
        <f t="shared" si="37"/>
        <v>0</v>
      </c>
      <c r="BI106" s="50">
        <f t="shared" si="38"/>
        <v>0</v>
      </c>
      <c r="BJ106" s="50">
        <f t="shared" si="39"/>
        <v>0</v>
      </c>
      <c r="BK106" s="50">
        <f t="shared" si="40"/>
        <v>0</v>
      </c>
      <c r="BL106" s="50">
        <f t="shared" si="41"/>
        <v>0</v>
      </c>
      <c r="BM106" s="50">
        <f t="shared" si="42"/>
        <v>0</v>
      </c>
      <c r="BN106" s="50">
        <f t="shared" si="43"/>
        <v>0</v>
      </c>
      <c r="BO106" s="51">
        <f t="shared" si="44"/>
        <v>136.33333333333334</v>
      </c>
      <c r="BP106" s="51">
        <f t="shared" si="45"/>
        <v>0</v>
      </c>
      <c r="BQ106" s="54">
        <f t="shared" si="46"/>
        <v>0</v>
      </c>
    </row>
    <row r="107" spans="1:69" x14ac:dyDescent="0.3">
      <c r="A107" s="91" t="s">
        <v>191</v>
      </c>
      <c r="B107" s="91" t="s">
        <v>349</v>
      </c>
      <c r="C107" s="92">
        <v>407</v>
      </c>
      <c r="D107" s="91" t="s">
        <v>573</v>
      </c>
      <c r="E107" s="91" t="s">
        <v>191</v>
      </c>
      <c r="F107" s="91" t="s">
        <v>509</v>
      </c>
      <c r="G107" s="92" t="s">
        <v>535</v>
      </c>
      <c r="H107" s="92">
        <v>105</v>
      </c>
      <c r="I107" s="91" t="s">
        <v>350</v>
      </c>
      <c r="J107" s="42">
        <v>8</v>
      </c>
      <c r="K107" s="42">
        <v>0</v>
      </c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85">
        <f t="shared" si="29"/>
        <v>8</v>
      </c>
      <c r="W107" s="86">
        <v>191.33333333333334</v>
      </c>
      <c r="X107" s="99">
        <f t="shared" si="26"/>
        <v>4.1811846689895464</v>
      </c>
      <c r="Y107" s="42">
        <v>0</v>
      </c>
      <c r="Z107" s="42">
        <v>0</v>
      </c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85">
        <f t="shared" si="30"/>
        <v>0</v>
      </c>
      <c r="AL107" s="86">
        <v>1.6666666666666667</v>
      </c>
      <c r="AM107" s="99">
        <f t="shared" si="27"/>
        <v>0</v>
      </c>
      <c r="AN107" s="42">
        <v>3</v>
      </c>
      <c r="AO107" s="42">
        <v>0</v>
      </c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85">
        <f t="shared" si="31"/>
        <v>3</v>
      </c>
      <c r="BA107" s="86">
        <v>0</v>
      </c>
      <c r="BB107" s="99">
        <f t="shared" si="28"/>
        <v>0</v>
      </c>
      <c r="BC107" s="50">
        <f t="shared" si="32"/>
        <v>11</v>
      </c>
      <c r="BD107" s="50">
        <f t="shared" si="33"/>
        <v>0</v>
      </c>
      <c r="BE107" s="50">
        <f t="shared" si="34"/>
        <v>0</v>
      </c>
      <c r="BF107" s="50">
        <f t="shared" si="35"/>
        <v>0</v>
      </c>
      <c r="BG107" s="50">
        <f t="shared" si="36"/>
        <v>0</v>
      </c>
      <c r="BH107" s="50">
        <f t="shared" si="37"/>
        <v>0</v>
      </c>
      <c r="BI107" s="50">
        <f t="shared" si="38"/>
        <v>0</v>
      </c>
      <c r="BJ107" s="50">
        <f t="shared" si="39"/>
        <v>0</v>
      </c>
      <c r="BK107" s="50">
        <f t="shared" si="40"/>
        <v>0</v>
      </c>
      <c r="BL107" s="50">
        <f t="shared" si="41"/>
        <v>0</v>
      </c>
      <c r="BM107" s="50">
        <f t="shared" si="42"/>
        <v>0</v>
      </c>
      <c r="BN107" s="50">
        <f t="shared" si="43"/>
        <v>0</v>
      </c>
      <c r="BO107" s="51">
        <f t="shared" si="44"/>
        <v>193</v>
      </c>
      <c r="BP107" s="51">
        <f t="shared" si="45"/>
        <v>11</v>
      </c>
      <c r="BQ107" s="54">
        <f t="shared" si="46"/>
        <v>5.6994818652849742E-2</v>
      </c>
    </row>
    <row r="108" spans="1:69" x14ac:dyDescent="0.3">
      <c r="A108" s="91" t="s">
        <v>191</v>
      </c>
      <c r="B108" s="91" t="s">
        <v>349</v>
      </c>
      <c r="C108" s="92">
        <v>407</v>
      </c>
      <c r="D108" s="91" t="s">
        <v>573</v>
      </c>
      <c r="E108" s="91" t="s">
        <v>191</v>
      </c>
      <c r="F108" s="91" t="s">
        <v>509</v>
      </c>
      <c r="G108" s="92" t="s">
        <v>539</v>
      </c>
      <c r="H108" s="92">
        <v>106</v>
      </c>
      <c r="I108" s="91" t="s">
        <v>579</v>
      </c>
      <c r="J108" s="42">
        <v>0</v>
      </c>
      <c r="K108" s="42">
        <v>1</v>
      </c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85">
        <f t="shared" si="29"/>
        <v>1</v>
      </c>
      <c r="W108" s="86">
        <v>57.666666666666664</v>
      </c>
      <c r="X108" s="99">
        <f t="shared" si="26"/>
        <v>1.7341040462427748</v>
      </c>
      <c r="Y108" s="42">
        <v>0</v>
      </c>
      <c r="Z108" s="42">
        <v>0</v>
      </c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85">
        <f t="shared" si="30"/>
        <v>0</v>
      </c>
      <c r="AL108" s="86">
        <v>0</v>
      </c>
      <c r="AM108" s="99">
        <f t="shared" si="27"/>
        <v>0</v>
      </c>
      <c r="AN108" s="42">
        <v>0</v>
      </c>
      <c r="AO108" s="42">
        <v>0</v>
      </c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85">
        <f t="shared" si="31"/>
        <v>0</v>
      </c>
      <c r="BA108" s="86">
        <v>0</v>
      </c>
      <c r="BB108" s="99">
        <f t="shared" si="28"/>
        <v>0</v>
      </c>
      <c r="BC108" s="50">
        <f t="shared" si="32"/>
        <v>0</v>
      </c>
      <c r="BD108" s="50">
        <f t="shared" si="33"/>
        <v>1</v>
      </c>
      <c r="BE108" s="50">
        <f t="shared" si="34"/>
        <v>0</v>
      </c>
      <c r="BF108" s="50">
        <f t="shared" si="35"/>
        <v>0</v>
      </c>
      <c r="BG108" s="50">
        <f t="shared" si="36"/>
        <v>0</v>
      </c>
      <c r="BH108" s="50">
        <f t="shared" si="37"/>
        <v>0</v>
      </c>
      <c r="BI108" s="50">
        <f t="shared" si="38"/>
        <v>0</v>
      </c>
      <c r="BJ108" s="50">
        <f t="shared" si="39"/>
        <v>0</v>
      </c>
      <c r="BK108" s="50">
        <f t="shared" si="40"/>
        <v>0</v>
      </c>
      <c r="BL108" s="50">
        <f t="shared" si="41"/>
        <v>0</v>
      </c>
      <c r="BM108" s="50">
        <f t="shared" si="42"/>
        <v>0</v>
      </c>
      <c r="BN108" s="50">
        <f t="shared" si="43"/>
        <v>0</v>
      </c>
      <c r="BO108" s="51">
        <f t="shared" si="44"/>
        <v>57.666666666666664</v>
      </c>
      <c r="BP108" s="51">
        <f t="shared" si="45"/>
        <v>1</v>
      </c>
      <c r="BQ108" s="54">
        <f t="shared" si="46"/>
        <v>1.7341040462427747E-2</v>
      </c>
    </row>
    <row r="109" spans="1:69" x14ac:dyDescent="0.3">
      <c r="A109" s="91" t="s">
        <v>191</v>
      </c>
      <c r="B109" s="91" t="s">
        <v>349</v>
      </c>
      <c r="C109" s="92">
        <v>407</v>
      </c>
      <c r="D109" s="91" t="s">
        <v>573</v>
      </c>
      <c r="E109" s="91" t="s">
        <v>191</v>
      </c>
      <c r="F109" s="91" t="s">
        <v>509</v>
      </c>
      <c r="G109" s="92" t="s">
        <v>518</v>
      </c>
      <c r="H109" s="92">
        <v>107</v>
      </c>
      <c r="I109" s="91" t="s">
        <v>580</v>
      </c>
      <c r="J109" s="42">
        <v>0</v>
      </c>
      <c r="K109" s="42">
        <v>0</v>
      </c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85">
        <f t="shared" si="29"/>
        <v>0</v>
      </c>
      <c r="W109" s="86">
        <v>10</v>
      </c>
      <c r="X109" s="99">
        <f t="shared" si="26"/>
        <v>0</v>
      </c>
      <c r="Y109" s="42">
        <v>0</v>
      </c>
      <c r="Z109" s="42">
        <v>0</v>
      </c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85">
        <f t="shared" si="30"/>
        <v>0</v>
      </c>
      <c r="AL109" s="86">
        <v>0</v>
      </c>
      <c r="AM109" s="99">
        <f t="shared" si="27"/>
        <v>0</v>
      </c>
      <c r="AN109" s="42">
        <v>0</v>
      </c>
      <c r="AO109" s="42">
        <v>0</v>
      </c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85">
        <f t="shared" si="31"/>
        <v>0</v>
      </c>
      <c r="BA109" s="86">
        <v>0</v>
      </c>
      <c r="BB109" s="99">
        <f t="shared" si="28"/>
        <v>0</v>
      </c>
      <c r="BC109" s="50">
        <f t="shared" si="32"/>
        <v>0</v>
      </c>
      <c r="BD109" s="50">
        <f t="shared" si="33"/>
        <v>0</v>
      </c>
      <c r="BE109" s="50">
        <f t="shared" si="34"/>
        <v>0</v>
      </c>
      <c r="BF109" s="50">
        <f t="shared" si="35"/>
        <v>0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10</v>
      </c>
      <c r="BP109" s="51">
        <f t="shared" si="45"/>
        <v>0</v>
      </c>
      <c r="BQ109" s="54">
        <f t="shared" si="46"/>
        <v>0</v>
      </c>
    </row>
    <row r="110" spans="1:69" x14ac:dyDescent="0.3">
      <c r="A110" s="91" t="s">
        <v>191</v>
      </c>
      <c r="B110" s="91" t="s">
        <v>349</v>
      </c>
      <c r="C110" s="92">
        <v>407</v>
      </c>
      <c r="D110" s="91" t="s">
        <v>573</v>
      </c>
      <c r="E110" s="91" t="s">
        <v>191</v>
      </c>
      <c r="F110" s="91" t="s">
        <v>509</v>
      </c>
      <c r="G110" s="92" t="s">
        <v>518</v>
      </c>
      <c r="H110" s="92">
        <v>108</v>
      </c>
      <c r="I110" s="91" t="s">
        <v>355</v>
      </c>
      <c r="J110" s="42">
        <v>2</v>
      </c>
      <c r="K110" s="42">
        <v>1</v>
      </c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85">
        <f t="shared" si="29"/>
        <v>3</v>
      </c>
      <c r="W110" s="86">
        <v>22.666666666666668</v>
      </c>
      <c r="X110" s="99">
        <f t="shared" si="26"/>
        <v>13.23529411764706</v>
      </c>
      <c r="Y110" s="42">
        <v>0</v>
      </c>
      <c r="Z110" s="42">
        <v>0</v>
      </c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85">
        <f t="shared" si="30"/>
        <v>0</v>
      </c>
      <c r="AL110" s="86">
        <v>0</v>
      </c>
      <c r="AM110" s="99">
        <f t="shared" si="27"/>
        <v>0</v>
      </c>
      <c r="AN110" s="42">
        <v>0</v>
      </c>
      <c r="AO110" s="42">
        <v>0</v>
      </c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85">
        <f t="shared" si="31"/>
        <v>0</v>
      </c>
      <c r="BA110" s="86">
        <v>2</v>
      </c>
      <c r="BB110" s="99">
        <f t="shared" si="28"/>
        <v>0</v>
      </c>
      <c r="BC110" s="50">
        <f t="shared" si="32"/>
        <v>2</v>
      </c>
      <c r="BD110" s="50">
        <f t="shared" si="33"/>
        <v>1</v>
      </c>
      <c r="BE110" s="50">
        <f t="shared" si="34"/>
        <v>0</v>
      </c>
      <c r="BF110" s="50">
        <f t="shared" si="35"/>
        <v>0</v>
      </c>
      <c r="BG110" s="50">
        <f t="shared" si="36"/>
        <v>0</v>
      </c>
      <c r="BH110" s="50">
        <f t="shared" si="37"/>
        <v>0</v>
      </c>
      <c r="BI110" s="50">
        <f t="shared" si="38"/>
        <v>0</v>
      </c>
      <c r="BJ110" s="50">
        <f t="shared" si="39"/>
        <v>0</v>
      </c>
      <c r="BK110" s="50">
        <f t="shared" si="40"/>
        <v>0</v>
      </c>
      <c r="BL110" s="50">
        <f t="shared" si="41"/>
        <v>0</v>
      </c>
      <c r="BM110" s="50">
        <f t="shared" si="42"/>
        <v>0</v>
      </c>
      <c r="BN110" s="50">
        <f t="shared" si="43"/>
        <v>0</v>
      </c>
      <c r="BO110" s="51">
        <f t="shared" si="44"/>
        <v>24.666666666666668</v>
      </c>
      <c r="BP110" s="51">
        <f t="shared" si="45"/>
        <v>3</v>
      </c>
      <c r="BQ110" s="54">
        <f t="shared" si="46"/>
        <v>0.12162162162162161</v>
      </c>
    </row>
    <row r="111" spans="1:69" x14ac:dyDescent="0.3">
      <c r="A111" s="91" t="s">
        <v>191</v>
      </c>
      <c r="B111" s="91" t="s">
        <v>361</v>
      </c>
      <c r="C111" s="92">
        <v>407</v>
      </c>
      <c r="D111" s="91" t="s">
        <v>573</v>
      </c>
      <c r="E111" s="91" t="s">
        <v>191</v>
      </c>
      <c r="F111" s="91" t="s">
        <v>363</v>
      </c>
      <c r="G111" s="92" t="s">
        <v>522</v>
      </c>
      <c r="H111" s="92">
        <v>109</v>
      </c>
      <c r="I111" s="91" t="s">
        <v>363</v>
      </c>
      <c r="J111" s="42">
        <v>2</v>
      </c>
      <c r="K111" s="42">
        <v>1</v>
      </c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85">
        <f t="shared" si="29"/>
        <v>3</v>
      </c>
      <c r="W111" s="86">
        <v>289.66666666666669</v>
      </c>
      <c r="X111" s="99">
        <f t="shared" si="26"/>
        <v>1.0356731875719216</v>
      </c>
      <c r="Y111" s="42">
        <v>0</v>
      </c>
      <c r="Z111" s="42">
        <v>0</v>
      </c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85">
        <f t="shared" si="30"/>
        <v>0</v>
      </c>
      <c r="AL111" s="86">
        <v>0.66666666666666663</v>
      </c>
      <c r="AM111" s="99">
        <f t="shared" si="27"/>
        <v>0</v>
      </c>
      <c r="AN111" s="42">
        <v>0</v>
      </c>
      <c r="AO111" s="42">
        <v>0</v>
      </c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85">
        <f t="shared" si="31"/>
        <v>0</v>
      </c>
      <c r="BA111" s="86">
        <v>0.33333333333333331</v>
      </c>
      <c r="BB111" s="99">
        <f t="shared" si="28"/>
        <v>0</v>
      </c>
      <c r="BC111" s="50">
        <f t="shared" si="32"/>
        <v>2</v>
      </c>
      <c r="BD111" s="50">
        <f t="shared" si="33"/>
        <v>1</v>
      </c>
      <c r="BE111" s="50">
        <f t="shared" si="34"/>
        <v>0</v>
      </c>
      <c r="BF111" s="50">
        <f t="shared" si="35"/>
        <v>0</v>
      </c>
      <c r="BG111" s="50">
        <f t="shared" si="36"/>
        <v>0</v>
      </c>
      <c r="BH111" s="50">
        <f t="shared" si="37"/>
        <v>0</v>
      </c>
      <c r="BI111" s="50">
        <f t="shared" si="38"/>
        <v>0</v>
      </c>
      <c r="BJ111" s="50">
        <f t="shared" si="39"/>
        <v>0</v>
      </c>
      <c r="BK111" s="50">
        <f t="shared" si="40"/>
        <v>0</v>
      </c>
      <c r="BL111" s="50">
        <f t="shared" si="41"/>
        <v>0</v>
      </c>
      <c r="BM111" s="50">
        <f t="shared" si="42"/>
        <v>0</v>
      </c>
      <c r="BN111" s="50">
        <f t="shared" si="43"/>
        <v>0</v>
      </c>
      <c r="BO111" s="51">
        <f t="shared" si="44"/>
        <v>290.66666666666669</v>
      </c>
      <c r="BP111" s="51">
        <f t="shared" si="45"/>
        <v>3</v>
      </c>
      <c r="BQ111" s="54">
        <f t="shared" si="46"/>
        <v>1.0321100917431191E-2</v>
      </c>
    </row>
    <row r="112" spans="1:69" x14ac:dyDescent="0.3">
      <c r="A112" s="91" t="s">
        <v>191</v>
      </c>
      <c r="B112" s="91" t="s">
        <v>361</v>
      </c>
      <c r="C112" s="92">
        <v>407</v>
      </c>
      <c r="D112" s="91" t="s">
        <v>573</v>
      </c>
      <c r="E112" s="91" t="s">
        <v>191</v>
      </c>
      <c r="F112" s="91" t="s">
        <v>363</v>
      </c>
      <c r="G112" s="92" t="s">
        <v>518</v>
      </c>
      <c r="H112" s="92">
        <v>110</v>
      </c>
      <c r="I112" s="91" t="s">
        <v>581</v>
      </c>
      <c r="J112" s="42">
        <v>0</v>
      </c>
      <c r="K112" s="42">
        <v>0</v>
      </c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85">
        <f t="shared" si="29"/>
        <v>0</v>
      </c>
      <c r="W112" s="86">
        <v>25.333333333333332</v>
      </c>
      <c r="X112" s="99">
        <f t="shared" si="26"/>
        <v>0</v>
      </c>
      <c r="Y112" s="42">
        <v>0</v>
      </c>
      <c r="Z112" s="42">
        <v>0</v>
      </c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85">
        <f t="shared" si="30"/>
        <v>0</v>
      </c>
      <c r="AL112" s="86">
        <v>0</v>
      </c>
      <c r="AM112" s="99">
        <f t="shared" si="27"/>
        <v>0</v>
      </c>
      <c r="AN112" s="42">
        <v>0</v>
      </c>
      <c r="AO112" s="42">
        <v>0</v>
      </c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85">
        <f t="shared" si="31"/>
        <v>0</v>
      </c>
      <c r="BA112" s="86">
        <v>0</v>
      </c>
      <c r="BB112" s="99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25.333333333333332</v>
      </c>
      <c r="BP112" s="51">
        <f t="shared" si="45"/>
        <v>0</v>
      </c>
      <c r="BQ112" s="54">
        <f t="shared" si="46"/>
        <v>0</v>
      </c>
    </row>
    <row r="113" spans="1:69" x14ac:dyDescent="0.3">
      <c r="A113" s="91" t="s">
        <v>191</v>
      </c>
      <c r="B113" s="91" t="s">
        <v>361</v>
      </c>
      <c r="C113" s="92">
        <v>407</v>
      </c>
      <c r="D113" s="91" t="s">
        <v>573</v>
      </c>
      <c r="E113" s="91" t="s">
        <v>191</v>
      </c>
      <c r="F113" s="91" t="s">
        <v>363</v>
      </c>
      <c r="G113" s="92" t="s">
        <v>522</v>
      </c>
      <c r="H113" s="92">
        <v>111</v>
      </c>
      <c r="I113" s="91" t="s">
        <v>582</v>
      </c>
      <c r="J113" s="42">
        <v>17</v>
      </c>
      <c r="K113" s="42">
        <v>8</v>
      </c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85">
        <f t="shared" si="29"/>
        <v>25</v>
      </c>
      <c r="W113" s="86">
        <v>145.33333333333334</v>
      </c>
      <c r="X113" s="99">
        <f t="shared" si="26"/>
        <v>17.201834862385322</v>
      </c>
      <c r="Y113" s="42">
        <v>0</v>
      </c>
      <c r="Z113" s="42">
        <v>0</v>
      </c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85">
        <f t="shared" si="30"/>
        <v>0</v>
      </c>
      <c r="AL113" s="86">
        <v>0</v>
      </c>
      <c r="AM113" s="99">
        <f t="shared" si="27"/>
        <v>0</v>
      </c>
      <c r="AN113" s="42">
        <v>0</v>
      </c>
      <c r="AO113" s="42">
        <v>0</v>
      </c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85">
        <f t="shared" si="31"/>
        <v>0</v>
      </c>
      <c r="BA113" s="86">
        <v>0.66666666666666663</v>
      </c>
      <c r="BB113" s="99">
        <f t="shared" si="28"/>
        <v>0</v>
      </c>
      <c r="BC113" s="50">
        <f t="shared" si="32"/>
        <v>17</v>
      </c>
      <c r="BD113" s="50">
        <f t="shared" si="33"/>
        <v>8</v>
      </c>
      <c r="BE113" s="50">
        <f t="shared" si="34"/>
        <v>0</v>
      </c>
      <c r="BF113" s="50">
        <f t="shared" si="35"/>
        <v>0</v>
      </c>
      <c r="BG113" s="50">
        <f t="shared" si="36"/>
        <v>0</v>
      </c>
      <c r="BH113" s="50">
        <f t="shared" si="37"/>
        <v>0</v>
      </c>
      <c r="BI113" s="50">
        <f t="shared" si="38"/>
        <v>0</v>
      </c>
      <c r="BJ113" s="50">
        <f t="shared" si="39"/>
        <v>0</v>
      </c>
      <c r="BK113" s="50">
        <f t="shared" si="40"/>
        <v>0</v>
      </c>
      <c r="BL113" s="50">
        <f t="shared" si="41"/>
        <v>0</v>
      </c>
      <c r="BM113" s="50">
        <f t="shared" si="42"/>
        <v>0</v>
      </c>
      <c r="BN113" s="50">
        <f t="shared" si="43"/>
        <v>0</v>
      </c>
      <c r="BO113" s="51">
        <f t="shared" si="44"/>
        <v>146</v>
      </c>
      <c r="BP113" s="51">
        <f t="shared" si="45"/>
        <v>25</v>
      </c>
      <c r="BQ113" s="54">
        <f t="shared" si="46"/>
        <v>0.17123287671232876</v>
      </c>
    </row>
    <row r="114" spans="1:69" x14ac:dyDescent="0.3">
      <c r="A114" s="91" t="s">
        <v>191</v>
      </c>
      <c r="B114" s="91" t="s">
        <v>361</v>
      </c>
      <c r="C114" s="92">
        <v>407</v>
      </c>
      <c r="D114" s="91" t="s">
        <v>573</v>
      </c>
      <c r="E114" s="91" t="s">
        <v>191</v>
      </c>
      <c r="F114" s="91" t="s">
        <v>363</v>
      </c>
      <c r="G114" s="92" t="s">
        <v>518</v>
      </c>
      <c r="H114" s="92">
        <v>112</v>
      </c>
      <c r="I114" s="91" t="s">
        <v>362</v>
      </c>
      <c r="J114" s="42">
        <v>1</v>
      </c>
      <c r="K114" s="42">
        <v>0</v>
      </c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85">
        <f t="shared" si="29"/>
        <v>1</v>
      </c>
      <c r="W114" s="86">
        <v>55</v>
      </c>
      <c r="X114" s="99">
        <f t="shared" si="26"/>
        <v>1.8181818181818181</v>
      </c>
      <c r="Y114" s="42">
        <v>0</v>
      </c>
      <c r="Z114" s="42">
        <v>0</v>
      </c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85">
        <f t="shared" si="30"/>
        <v>0</v>
      </c>
      <c r="AL114" s="86">
        <v>0</v>
      </c>
      <c r="AM114" s="99">
        <f t="shared" si="27"/>
        <v>0</v>
      </c>
      <c r="AN114" s="42">
        <v>0</v>
      </c>
      <c r="AO114" s="42">
        <v>0</v>
      </c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85">
        <f t="shared" si="31"/>
        <v>0</v>
      </c>
      <c r="BA114" s="86">
        <v>0</v>
      </c>
      <c r="BB114" s="99">
        <f t="shared" si="28"/>
        <v>0</v>
      </c>
      <c r="BC114" s="50">
        <f t="shared" si="32"/>
        <v>1</v>
      </c>
      <c r="BD114" s="50">
        <f t="shared" si="33"/>
        <v>0</v>
      </c>
      <c r="BE114" s="50">
        <f t="shared" si="34"/>
        <v>0</v>
      </c>
      <c r="BF114" s="50">
        <f t="shared" si="35"/>
        <v>0</v>
      </c>
      <c r="BG114" s="50">
        <f t="shared" si="36"/>
        <v>0</v>
      </c>
      <c r="BH114" s="50">
        <f t="shared" si="37"/>
        <v>0</v>
      </c>
      <c r="BI114" s="50">
        <f t="shared" si="38"/>
        <v>0</v>
      </c>
      <c r="BJ114" s="50">
        <f t="shared" si="39"/>
        <v>0</v>
      </c>
      <c r="BK114" s="50">
        <f t="shared" si="40"/>
        <v>0</v>
      </c>
      <c r="BL114" s="50">
        <f t="shared" si="41"/>
        <v>0</v>
      </c>
      <c r="BM114" s="50">
        <f t="shared" si="42"/>
        <v>0</v>
      </c>
      <c r="BN114" s="50">
        <f t="shared" si="43"/>
        <v>0</v>
      </c>
      <c r="BO114" s="51">
        <f t="shared" si="44"/>
        <v>55</v>
      </c>
      <c r="BP114" s="51">
        <f t="shared" si="45"/>
        <v>1</v>
      </c>
      <c r="BQ114" s="54">
        <f t="shared" si="46"/>
        <v>1.8181818181818181E-2</v>
      </c>
    </row>
    <row r="115" spans="1:69" x14ac:dyDescent="0.3">
      <c r="A115" s="91" t="s">
        <v>565</v>
      </c>
      <c r="B115" s="91" t="s">
        <v>583</v>
      </c>
      <c r="C115" s="92">
        <v>400</v>
      </c>
      <c r="D115" s="91" t="s">
        <v>532</v>
      </c>
      <c r="E115" s="91" t="s">
        <v>254</v>
      </c>
      <c r="F115" s="91" t="s">
        <v>458</v>
      </c>
      <c r="G115" s="92" t="s">
        <v>522</v>
      </c>
      <c r="H115" s="92">
        <v>113</v>
      </c>
      <c r="I115" s="91" t="s">
        <v>584</v>
      </c>
      <c r="J115" s="42">
        <v>27</v>
      </c>
      <c r="K115" s="42">
        <v>12</v>
      </c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85">
        <f t="shared" si="29"/>
        <v>39</v>
      </c>
      <c r="W115" s="86">
        <v>174.66666666666666</v>
      </c>
      <c r="X115" s="99">
        <f t="shared" si="26"/>
        <v>22.328244274809162</v>
      </c>
      <c r="Y115" s="42">
        <v>0</v>
      </c>
      <c r="Z115" s="42">
        <v>0</v>
      </c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85">
        <f t="shared" si="30"/>
        <v>0</v>
      </c>
      <c r="AL115" s="86">
        <v>0.33333333333333331</v>
      </c>
      <c r="AM115" s="99">
        <f t="shared" si="27"/>
        <v>0</v>
      </c>
      <c r="AN115" s="42">
        <v>0</v>
      </c>
      <c r="AO115" s="42">
        <v>0</v>
      </c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85">
        <f t="shared" si="31"/>
        <v>0</v>
      </c>
      <c r="BA115" s="86">
        <v>0</v>
      </c>
      <c r="BB115" s="99">
        <f t="shared" si="28"/>
        <v>0</v>
      </c>
      <c r="BC115" s="50">
        <f t="shared" si="32"/>
        <v>27</v>
      </c>
      <c r="BD115" s="50">
        <f t="shared" si="33"/>
        <v>12</v>
      </c>
      <c r="BE115" s="50">
        <f t="shared" si="34"/>
        <v>0</v>
      </c>
      <c r="BF115" s="50">
        <f t="shared" si="35"/>
        <v>0</v>
      </c>
      <c r="BG115" s="50">
        <f t="shared" si="36"/>
        <v>0</v>
      </c>
      <c r="BH115" s="50">
        <f t="shared" si="37"/>
        <v>0</v>
      </c>
      <c r="BI115" s="50">
        <f t="shared" si="38"/>
        <v>0</v>
      </c>
      <c r="BJ115" s="50">
        <f t="shared" si="39"/>
        <v>0</v>
      </c>
      <c r="BK115" s="50">
        <f t="shared" si="40"/>
        <v>0</v>
      </c>
      <c r="BL115" s="50">
        <f t="shared" si="41"/>
        <v>0</v>
      </c>
      <c r="BM115" s="50">
        <f t="shared" si="42"/>
        <v>0</v>
      </c>
      <c r="BN115" s="50">
        <f t="shared" si="43"/>
        <v>0</v>
      </c>
      <c r="BO115" s="51">
        <f t="shared" si="44"/>
        <v>175</v>
      </c>
      <c r="BP115" s="51">
        <f t="shared" si="45"/>
        <v>39</v>
      </c>
      <c r="BQ115" s="54">
        <f t="shared" si="46"/>
        <v>0.22285714285714286</v>
      </c>
    </row>
    <row r="116" spans="1:69" x14ac:dyDescent="0.3">
      <c r="A116" s="91" t="s">
        <v>565</v>
      </c>
      <c r="B116" s="91" t="s">
        <v>583</v>
      </c>
      <c r="C116" s="92">
        <v>400</v>
      </c>
      <c r="D116" s="91" t="s">
        <v>532</v>
      </c>
      <c r="E116" s="91" t="s">
        <v>254</v>
      </c>
      <c r="F116" s="91" t="s">
        <v>458</v>
      </c>
      <c r="G116" s="92" t="s">
        <v>518</v>
      </c>
      <c r="H116" s="92">
        <v>114</v>
      </c>
      <c r="I116" s="91" t="s">
        <v>231</v>
      </c>
      <c r="J116" s="42">
        <v>1</v>
      </c>
      <c r="K116" s="42">
        <v>1</v>
      </c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85">
        <f t="shared" si="29"/>
        <v>2</v>
      </c>
      <c r="W116" s="86">
        <v>32</v>
      </c>
      <c r="X116" s="99">
        <f t="shared" si="26"/>
        <v>6.25</v>
      </c>
      <c r="Y116" s="42">
        <v>0</v>
      </c>
      <c r="Z116" s="42">
        <v>0</v>
      </c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85">
        <f t="shared" si="30"/>
        <v>0</v>
      </c>
      <c r="AL116" s="86">
        <v>0</v>
      </c>
      <c r="AM116" s="99">
        <f t="shared" si="27"/>
        <v>0</v>
      </c>
      <c r="AN116" s="42">
        <v>0</v>
      </c>
      <c r="AO116" s="42">
        <v>0</v>
      </c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85">
        <f t="shared" si="31"/>
        <v>0</v>
      </c>
      <c r="BA116" s="86">
        <v>0</v>
      </c>
      <c r="BB116" s="99">
        <f t="shared" si="28"/>
        <v>0</v>
      </c>
      <c r="BC116" s="50">
        <f t="shared" si="32"/>
        <v>1</v>
      </c>
      <c r="BD116" s="50">
        <f t="shared" si="33"/>
        <v>1</v>
      </c>
      <c r="BE116" s="50">
        <f t="shared" si="34"/>
        <v>0</v>
      </c>
      <c r="BF116" s="50">
        <f t="shared" si="35"/>
        <v>0</v>
      </c>
      <c r="BG116" s="50">
        <f t="shared" si="36"/>
        <v>0</v>
      </c>
      <c r="BH116" s="50">
        <f t="shared" si="37"/>
        <v>0</v>
      </c>
      <c r="BI116" s="50">
        <f t="shared" si="38"/>
        <v>0</v>
      </c>
      <c r="BJ116" s="50">
        <f t="shared" si="39"/>
        <v>0</v>
      </c>
      <c r="BK116" s="50">
        <f t="shared" si="40"/>
        <v>0</v>
      </c>
      <c r="BL116" s="50">
        <f t="shared" si="41"/>
        <v>0</v>
      </c>
      <c r="BM116" s="50">
        <f t="shared" si="42"/>
        <v>0</v>
      </c>
      <c r="BN116" s="50">
        <f t="shared" si="43"/>
        <v>0</v>
      </c>
      <c r="BO116" s="51">
        <f t="shared" si="44"/>
        <v>32</v>
      </c>
      <c r="BP116" s="51">
        <f t="shared" si="45"/>
        <v>2</v>
      </c>
      <c r="BQ116" s="54">
        <f t="shared" si="46"/>
        <v>6.25E-2</v>
      </c>
    </row>
    <row r="117" spans="1:69" x14ac:dyDescent="0.3">
      <c r="A117" s="91" t="s">
        <v>565</v>
      </c>
      <c r="B117" s="91" t="s">
        <v>583</v>
      </c>
      <c r="C117" s="92">
        <v>400</v>
      </c>
      <c r="D117" s="91" t="s">
        <v>532</v>
      </c>
      <c r="E117" s="91" t="s">
        <v>254</v>
      </c>
      <c r="F117" s="91" t="s">
        <v>458</v>
      </c>
      <c r="G117" s="92" t="s">
        <v>518</v>
      </c>
      <c r="H117" s="92">
        <v>115</v>
      </c>
      <c r="I117" s="91" t="s">
        <v>230</v>
      </c>
      <c r="J117" s="42">
        <v>1</v>
      </c>
      <c r="K117" s="42">
        <v>0</v>
      </c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85">
        <f t="shared" si="29"/>
        <v>1</v>
      </c>
      <c r="W117" s="86">
        <v>23.666666666666668</v>
      </c>
      <c r="X117" s="99">
        <f t="shared" si="26"/>
        <v>4.225352112676056</v>
      </c>
      <c r="Y117" s="42">
        <v>0</v>
      </c>
      <c r="Z117" s="42">
        <v>0</v>
      </c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85">
        <f t="shared" si="30"/>
        <v>0</v>
      </c>
      <c r="AL117" s="86">
        <v>0</v>
      </c>
      <c r="AM117" s="99">
        <f t="shared" si="27"/>
        <v>0</v>
      </c>
      <c r="AN117" s="42">
        <v>0</v>
      </c>
      <c r="AO117" s="42">
        <v>0</v>
      </c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85">
        <f t="shared" si="31"/>
        <v>0</v>
      </c>
      <c r="BA117" s="86">
        <v>0</v>
      </c>
      <c r="BB117" s="99">
        <f t="shared" si="28"/>
        <v>0</v>
      </c>
      <c r="BC117" s="50">
        <f t="shared" si="32"/>
        <v>1</v>
      </c>
      <c r="BD117" s="50">
        <f t="shared" si="33"/>
        <v>0</v>
      </c>
      <c r="BE117" s="50">
        <f t="shared" si="34"/>
        <v>0</v>
      </c>
      <c r="BF117" s="50">
        <f t="shared" si="35"/>
        <v>0</v>
      </c>
      <c r="BG117" s="50">
        <f t="shared" si="36"/>
        <v>0</v>
      </c>
      <c r="BH117" s="50">
        <f t="shared" si="37"/>
        <v>0</v>
      </c>
      <c r="BI117" s="50">
        <f t="shared" si="38"/>
        <v>0</v>
      </c>
      <c r="BJ117" s="50">
        <f t="shared" si="39"/>
        <v>0</v>
      </c>
      <c r="BK117" s="50">
        <f t="shared" si="40"/>
        <v>0</v>
      </c>
      <c r="BL117" s="50">
        <f t="shared" si="41"/>
        <v>0</v>
      </c>
      <c r="BM117" s="50">
        <f t="shared" si="42"/>
        <v>0</v>
      </c>
      <c r="BN117" s="50">
        <f t="shared" si="43"/>
        <v>0</v>
      </c>
      <c r="BO117" s="51">
        <f t="shared" si="44"/>
        <v>23.666666666666668</v>
      </c>
      <c r="BP117" s="51">
        <f t="shared" si="45"/>
        <v>1</v>
      </c>
      <c r="BQ117" s="54">
        <f t="shared" si="46"/>
        <v>4.2253521126760563E-2</v>
      </c>
    </row>
    <row r="118" spans="1:69" x14ac:dyDescent="0.3">
      <c r="A118" s="91" t="s">
        <v>565</v>
      </c>
      <c r="B118" s="91" t="s">
        <v>583</v>
      </c>
      <c r="C118" s="92">
        <v>400</v>
      </c>
      <c r="D118" s="91" t="s">
        <v>532</v>
      </c>
      <c r="E118" s="91" t="s">
        <v>254</v>
      </c>
      <c r="F118" s="91" t="s">
        <v>458</v>
      </c>
      <c r="G118" s="92" t="s">
        <v>518</v>
      </c>
      <c r="H118" s="92">
        <v>116</v>
      </c>
      <c r="I118" s="91" t="s">
        <v>226</v>
      </c>
      <c r="J118" s="42">
        <v>1</v>
      </c>
      <c r="K118" s="42">
        <v>0</v>
      </c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85">
        <f t="shared" si="29"/>
        <v>1</v>
      </c>
      <c r="W118" s="86">
        <v>43</v>
      </c>
      <c r="X118" s="99">
        <f t="shared" si="26"/>
        <v>2.3255813953488373</v>
      </c>
      <c r="Y118" s="42">
        <v>0</v>
      </c>
      <c r="Z118" s="42">
        <v>0</v>
      </c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85">
        <f t="shared" si="30"/>
        <v>0</v>
      </c>
      <c r="AL118" s="86">
        <v>0</v>
      </c>
      <c r="AM118" s="99">
        <f t="shared" si="27"/>
        <v>0</v>
      </c>
      <c r="AN118" s="42">
        <v>0</v>
      </c>
      <c r="AO118" s="42">
        <v>0</v>
      </c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85">
        <f t="shared" si="31"/>
        <v>0</v>
      </c>
      <c r="BA118" s="86">
        <v>0</v>
      </c>
      <c r="BB118" s="99">
        <f t="shared" si="28"/>
        <v>0</v>
      </c>
      <c r="BC118" s="50">
        <f t="shared" si="32"/>
        <v>1</v>
      </c>
      <c r="BD118" s="50">
        <f t="shared" si="33"/>
        <v>0</v>
      </c>
      <c r="BE118" s="50">
        <f t="shared" si="34"/>
        <v>0</v>
      </c>
      <c r="BF118" s="50">
        <f t="shared" si="35"/>
        <v>0</v>
      </c>
      <c r="BG118" s="50">
        <f t="shared" si="36"/>
        <v>0</v>
      </c>
      <c r="BH118" s="50">
        <f t="shared" si="37"/>
        <v>0</v>
      </c>
      <c r="BI118" s="50">
        <f t="shared" si="38"/>
        <v>0</v>
      </c>
      <c r="BJ118" s="50">
        <f t="shared" si="39"/>
        <v>0</v>
      </c>
      <c r="BK118" s="50">
        <f t="shared" si="40"/>
        <v>0</v>
      </c>
      <c r="BL118" s="50">
        <f t="shared" si="41"/>
        <v>0</v>
      </c>
      <c r="BM118" s="50">
        <f t="shared" si="42"/>
        <v>0</v>
      </c>
      <c r="BN118" s="50">
        <f t="shared" si="43"/>
        <v>0</v>
      </c>
      <c r="BO118" s="51">
        <f t="shared" si="44"/>
        <v>43</v>
      </c>
      <c r="BP118" s="51">
        <f t="shared" si="45"/>
        <v>1</v>
      </c>
      <c r="BQ118" s="54">
        <f t="shared" si="46"/>
        <v>2.3255813953488372E-2</v>
      </c>
    </row>
    <row r="119" spans="1:69" x14ac:dyDescent="0.3">
      <c r="A119" s="91" t="s">
        <v>565</v>
      </c>
      <c r="B119" s="91" t="s">
        <v>583</v>
      </c>
      <c r="C119" s="92">
        <v>400</v>
      </c>
      <c r="D119" s="91" t="s">
        <v>532</v>
      </c>
      <c r="E119" s="91" t="s">
        <v>254</v>
      </c>
      <c r="F119" s="91" t="s">
        <v>458</v>
      </c>
      <c r="G119" s="92" t="s">
        <v>518</v>
      </c>
      <c r="H119" s="92">
        <v>117</v>
      </c>
      <c r="I119" s="91" t="s">
        <v>585</v>
      </c>
      <c r="J119" s="42">
        <v>4</v>
      </c>
      <c r="K119" s="42">
        <v>2</v>
      </c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85">
        <f t="shared" si="29"/>
        <v>6</v>
      </c>
      <c r="W119" s="86">
        <v>65.333333333333329</v>
      </c>
      <c r="X119" s="99">
        <f t="shared" si="26"/>
        <v>9.183673469387756</v>
      </c>
      <c r="Y119" s="42">
        <v>0</v>
      </c>
      <c r="Z119" s="42">
        <v>0</v>
      </c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85">
        <f t="shared" si="30"/>
        <v>0</v>
      </c>
      <c r="AL119" s="86">
        <v>0</v>
      </c>
      <c r="AM119" s="99">
        <f t="shared" si="27"/>
        <v>0</v>
      </c>
      <c r="AN119" s="42">
        <v>0</v>
      </c>
      <c r="AO119" s="42">
        <v>0</v>
      </c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85">
        <f t="shared" si="31"/>
        <v>0</v>
      </c>
      <c r="BA119" s="86">
        <v>0</v>
      </c>
      <c r="BB119" s="99">
        <f t="shared" si="28"/>
        <v>0</v>
      </c>
      <c r="BC119" s="50">
        <f t="shared" si="32"/>
        <v>4</v>
      </c>
      <c r="BD119" s="50">
        <f t="shared" si="33"/>
        <v>2</v>
      </c>
      <c r="BE119" s="50">
        <f t="shared" si="34"/>
        <v>0</v>
      </c>
      <c r="BF119" s="50">
        <f t="shared" si="35"/>
        <v>0</v>
      </c>
      <c r="BG119" s="50">
        <f t="shared" si="36"/>
        <v>0</v>
      </c>
      <c r="BH119" s="50">
        <f t="shared" si="37"/>
        <v>0</v>
      </c>
      <c r="BI119" s="50">
        <f t="shared" si="38"/>
        <v>0</v>
      </c>
      <c r="BJ119" s="50">
        <f t="shared" si="39"/>
        <v>0</v>
      </c>
      <c r="BK119" s="50">
        <f t="shared" si="40"/>
        <v>0</v>
      </c>
      <c r="BL119" s="50">
        <f t="shared" si="41"/>
        <v>0</v>
      </c>
      <c r="BM119" s="50">
        <f t="shared" si="42"/>
        <v>0</v>
      </c>
      <c r="BN119" s="50">
        <f t="shared" si="43"/>
        <v>0</v>
      </c>
      <c r="BO119" s="51">
        <f t="shared" si="44"/>
        <v>65.333333333333329</v>
      </c>
      <c r="BP119" s="51">
        <f t="shared" si="45"/>
        <v>6</v>
      </c>
      <c r="BQ119" s="54">
        <f t="shared" si="46"/>
        <v>9.1836734693877556E-2</v>
      </c>
    </row>
    <row r="120" spans="1:69" x14ac:dyDescent="0.3">
      <c r="A120" s="91" t="s">
        <v>565</v>
      </c>
      <c r="B120" s="91" t="s">
        <v>254</v>
      </c>
      <c r="C120" s="92">
        <v>400</v>
      </c>
      <c r="D120" s="91" t="s">
        <v>532</v>
      </c>
      <c r="E120" s="91" t="s">
        <v>254</v>
      </c>
      <c r="F120" s="91" t="s">
        <v>454</v>
      </c>
      <c r="G120" s="92" t="s">
        <v>535</v>
      </c>
      <c r="H120" s="92">
        <v>118</v>
      </c>
      <c r="I120" s="91" t="s">
        <v>253</v>
      </c>
      <c r="J120" s="42">
        <v>63</v>
      </c>
      <c r="K120" s="42">
        <v>22</v>
      </c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85">
        <f t="shared" si="29"/>
        <v>85</v>
      </c>
      <c r="W120" s="86">
        <v>327.66666666666669</v>
      </c>
      <c r="X120" s="99">
        <f t="shared" si="26"/>
        <v>25.940996948118006</v>
      </c>
      <c r="Y120" s="42">
        <v>1</v>
      </c>
      <c r="Z120" s="42">
        <v>1</v>
      </c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85">
        <f t="shared" si="30"/>
        <v>2</v>
      </c>
      <c r="AL120" s="86">
        <v>22.666666666666668</v>
      </c>
      <c r="AM120" s="99">
        <f t="shared" si="27"/>
        <v>8.8235294117647047</v>
      </c>
      <c r="AN120" s="42">
        <v>4</v>
      </c>
      <c r="AO120" s="42">
        <v>3</v>
      </c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85">
        <f t="shared" si="31"/>
        <v>7</v>
      </c>
      <c r="BA120" s="86">
        <v>6.333333333333333</v>
      </c>
      <c r="BB120" s="99">
        <f t="shared" si="28"/>
        <v>110.5263157894737</v>
      </c>
      <c r="BC120" s="50">
        <f t="shared" si="32"/>
        <v>68</v>
      </c>
      <c r="BD120" s="50">
        <f t="shared" si="33"/>
        <v>26</v>
      </c>
      <c r="BE120" s="50">
        <f t="shared" si="34"/>
        <v>0</v>
      </c>
      <c r="BF120" s="50">
        <f t="shared" si="35"/>
        <v>0</v>
      </c>
      <c r="BG120" s="50">
        <f t="shared" si="36"/>
        <v>0</v>
      </c>
      <c r="BH120" s="50">
        <f t="shared" si="37"/>
        <v>0</v>
      </c>
      <c r="BI120" s="50">
        <f t="shared" si="38"/>
        <v>0</v>
      </c>
      <c r="BJ120" s="50">
        <f t="shared" si="39"/>
        <v>0</v>
      </c>
      <c r="BK120" s="50">
        <f t="shared" si="40"/>
        <v>0</v>
      </c>
      <c r="BL120" s="50">
        <f t="shared" si="41"/>
        <v>0</v>
      </c>
      <c r="BM120" s="50">
        <f t="shared" si="42"/>
        <v>0</v>
      </c>
      <c r="BN120" s="50">
        <f t="shared" si="43"/>
        <v>0</v>
      </c>
      <c r="BO120" s="51">
        <f t="shared" si="44"/>
        <v>356.66666666666669</v>
      </c>
      <c r="BP120" s="51">
        <f t="shared" si="45"/>
        <v>94</v>
      </c>
      <c r="BQ120" s="54">
        <f t="shared" si="46"/>
        <v>0.26355140186915887</v>
      </c>
    </row>
    <row r="121" spans="1:69" x14ac:dyDescent="0.3">
      <c r="A121" s="91" t="s">
        <v>565</v>
      </c>
      <c r="B121" s="91" t="s">
        <v>254</v>
      </c>
      <c r="C121" s="92">
        <v>400</v>
      </c>
      <c r="D121" s="91" t="s">
        <v>532</v>
      </c>
      <c r="E121" s="91" t="s">
        <v>254</v>
      </c>
      <c r="F121" s="91" t="s">
        <v>454</v>
      </c>
      <c r="G121" s="92" t="s">
        <v>518</v>
      </c>
      <c r="H121" s="92">
        <v>119</v>
      </c>
      <c r="I121" s="91" t="s">
        <v>255</v>
      </c>
      <c r="J121" s="42">
        <v>7</v>
      </c>
      <c r="K121" s="42">
        <v>5</v>
      </c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85">
        <f t="shared" si="29"/>
        <v>12</v>
      </c>
      <c r="W121" s="86">
        <v>59</v>
      </c>
      <c r="X121" s="99">
        <f t="shared" si="26"/>
        <v>20.33898305084746</v>
      </c>
      <c r="Y121" s="42">
        <v>0</v>
      </c>
      <c r="Z121" s="42">
        <v>0</v>
      </c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85">
        <f t="shared" si="30"/>
        <v>0</v>
      </c>
      <c r="AL121" s="86">
        <v>0</v>
      </c>
      <c r="AM121" s="99">
        <f t="shared" si="27"/>
        <v>0</v>
      </c>
      <c r="AN121" s="42">
        <v>0</v>
      </c>
      <c r="AO121" s="42">
        <v>0</v>
      </c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85">
        <f t="shared" si="31"/>
        <v>0</v>
      </c>
      <c r="BA121" s="86">
        <v>0.33333333333333331</v>
      </c>
      <c r="BB121" s="99">
        <f t="shared" si="28"/>
        <v>0</v>
      </c>
      <c r="BC121" s="50">
        <f t="shared" si="32"/>
        <v>7</v>
      </c>
      <c r="BD121" s="50">
        <f t="shared" si="33"/>
        <v>5</v>
      </c>
      <c r="BE121" s="50">
        <f t="shared" si="34"/>
        <v>0</v>
      </c>
      <c r="BF121" s="50">
        <f t="shared" si="35"/>
        <v>0</v>
      </c>
      <c r="BG121" s="50">
        <f t="shared" si="36"/>
        <v>0</v>
      </c>
      <c r="BH121" s="50">
        <f t="shared" si="37"/>
        <v>0</v>
      </c>
      <c r="BI121" s="50">
        <f t="shared" si="38"/>
        <v>0</v>
      </c>
      <c r="BJ121" s="50">
        <f t="shared" si="39"/>
        <v>0</v>
      </c>
      <c r="BK121" s="50">
        <f t="shared" si="40"/>
        <v>0</v>
      </c>
      <c r="BL121" s="50">
        <f t="shared" si="41"/>
        <v>0</v>
      </c>
      <c r="BM121" s="50">
        <f t="shared" si="42"/>
        <v>0</v>
      </c>
      <c r="BN121" s="50">
        <f t="shared" si="43"/>
        <v>0</v>
      </c>
      <c r="BO121" s="51">
        <f t="shared" si="44"/>
        <v>59.333333333333336</v>
      </c>
      <c r="BP121" s="51">
        <f t="shared" si="45"/>
        <v>12</v>
      </c>
      <c r="BQ121" s="54">
        <f t="shared" si="46"/>
        <v>0.20224719101123595</v>
      </c>
    </row>
    <row r="122" spans="1:69" x14ac:dyDescent="0.3">
      <c r="A122" s="91" t="s">
        <v>565</v>
      </c>
      <c r="B122" s="91" t="s">
        <v>254</v>
      </c>
      <c r="C122" s="92">
        <v>400</v>
      </c>
      <c r="D122" s="91" t="s">
        <v>532</v>
      </c>
      <c r="E122" s="91" t="s">
        <v>254</v>
      </c>
      <c r="F122" s="91" t="s">
        <v>454</v>
      </c>
      <c r="G122" s="92" t="s">
        <v>518</v>
      </c>
      <c r="H122" s="92">
        <v>120</v>
      </c>
      <c r="I122" s="91" t="s">
        <v>586</v>
      </c>
      <c r="J122" s="42">
        <v>15</v>
      </c>
      <c r="K122" s="42">
        <v>3</v>
      </c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85">
        <f t="shared" si="29"/>
        <v>18</v>
      </c>
      <c r="W122" s="86">
        <v>58.333333333333336</v>
      </c>
      <c r="X122" s="99">
        <f t="shared" si="26"/>
        <v>30.857142857142854</v>
      </c>
      <c r="Y122" s="42">
        <v>0</v>
      </c>
      <c r="Z122" s="42">
        <v>0</v>
      </c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85">
        <f t="shared" si="30"/>
        <v>0</v>
      </c>
      <c r="AL122" s="86">
        <v>0</v>
      </c>
      <c r="AM122" s="99">
        <f t="shared" si="27"/>
        <v>0</v>
      </c>
      <c r="AN122" s="42">
        <v>0</v>
      </c>
      <c r="AO122" s="42">
        <v>0</v>
      </c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85">
        <f t="shared" si="31"/>
        <v>0</v>
      </c>
      <c r="BA122" s="86">
        <v>0</v>
      </c>
      <c r="BB122" s="99">
        <f t="shared" si="28"/>
        <v>0</v>
      </c>
      <c r="BC122" s="50">
        <f t="shared" si="32"/>
        <v>15</v>
      </c>
      <c r="BD122" s="50">
        <f t="shared" si="33"/>
        <v>3</v>
      </c>
      <c r="BE122" s="50">
        <f t="shared" si="34"/>
        <v>0</v>
      </c>
      <c r="BF122" s="50">
        <f t="shared" si="35"/>
        <v>0</v>
      </c>
      <c r="BG122" s="50">
        <f t="shared" si="36"/>
        <v>0</v>
      </c>
      <c r="BH122" s="50">
        <f t="shared" si="37"/>
        <v>0</v>
      </c>
      <c r="BI122" s="50">
        <f t="shared" si="38"/>
        <v>0</v>
      </c>
      <c r="BJ122" s="50">
        <f t="shared" si="39"/>
        <v>0</v>
      </c>
      <c r="BK122" s="50">
        <f t="shared" si="40"/>
        <v>0</v>
      </c>
      <c r="BL122" s="50">
        <f t="shared" si="41"/>
        <v>0</v>
      </c>
      <c r="BM122" s="50">
        <f t="shared" si="42"/>
        <v>0</v>
      </c>
      <c r="BN122" s="50">
        <f t="shared" si="43"/>
        <v>0</v>
      </c>
      <c r="BO122" s="51">
        <f t="shared" si="44"/>
        <v>58.333333333333336</v>
      </c>
      <c r="BP122" s="51">
        <f t="shared" si="45"/>
        <v>18</v>
      </c>
      <c r="BQ122" s="54">
        <f t="shared" si="46"/>
        <v>0.30857142857142855</v>
      </c>
    </row>
    <row r="123" spans="1:69" x14ac:dyDescent="0.3">
      <c r="A123" s="91" t="s">
        <v>565</v>
      </c>
      <c r="B123" s="91" t="s">
        <v>254</v>
      </c>
      <c r="C123" s="92">
        <v>400</v>
      </c>
      <c r="D123" s="91" t="s">
        <v>532</v>
      </c>
      <c r="E123" s="91" t="s">
        <v>254</v>
      </c>
      <c r="F123" s="91" t="s">
        <v>454</v>
      </c>
      <c r="G123" s="92" t="s">
        <v>518</v>
      </c>
      <c r="H123" s="92">
        <v>121</v>
      </c>
      <c r="I123" s="91" t="s">
        <v>259</v>
      </c>
      <c r="J123" s="42">
        <v>17</v>
      </c>
      <c r="K123" s="42">
        <v>11</v>
      </c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85">
        <f t="shared" si="29"/>
        <v>28</v>
      </c>
      <c r="W123" s="86">
        <v>214.66666666666666</v>
      </c>
      <c r="X123" s="99">
        <f t="shared" si="26"/>
        <v>13.043478260869565</v>
      </c>
      <c r="Y123" s="42">
        <v>0</v>
      </c>
      <c r="Z123" s="42">
        <v>0</v>
      </c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85">
        <f t="shared" si="30"/>
        <v>0</v>
      </c>
      <c r="AL123" s="86">
        <v>22.333333333333332</v>
      </c>
      <c r="AM123" s="99">
        <f t="shared" si="27"/>
        <v>0</v>
      </c>
      <c r="AN123" s="42">
        <v>0</v>
      </c>
      <c r="AO123" s="42">
        <v>0</v>
      </c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85">
        <f t="shared" si="31"/>
        <v>0</v>
      </c>
      <c r="BA123" s="86">
        <v>3.3333333333333335</v>
      </c>
      <c r="BB123" s="99">
        <f t="shared" si="28"/>
        <v>0</v>
      </c>
      <c r="BC123" s="50">
        <f t="shared" si="32"/>
        <v>17</v>
      </c>
      <c r="BD123" s="50">
        <f t="shared" si="33"/>
        <v>11</v>
      </c>
      <c r="BE123" s="50">
        <f t="shared" si="34"/>
        <v>0</v>
      </c>
      <c r="BF123" s="50">
        <f t="shared" si="35"/>
        <v>0</v>
      </c>
      <c r="BG123" s="50">
        <f t="shared" si="36"/>
        <v>0</v>
      </c>
      <c r="BH123" s="50">
        <f t="shared" si="37"/>
        <v>0</v>
      </c>
      <c r="BI123" s="50">
        <f t="shared" si="38"/>
        <v>0</v>
      </c>
      <c r="BJ123" s="50">
        <f t="shared" si="39"/>
        <v>0</v>
      </c>
      <c r="BK123" s="50">
        <f t="shared" si="40"/>
        <v>0</v>
      </c>
      <c r="BL123" s="50">
        <f t="shared" si="41"/>
        <v>0</v>
      </c>
      <c r="BM123" s="50">
        <f t="shared" si="42"/>
        <v>0</v>
      </c>
      <c r="BN123" s="50">
        <f t="shared" si="43"/>
        <v>0</v>
      </c>
      <c r="BO123" s="51">
        <f t="shared" si="44"/>
        <v>240.33333333333334</v>
      </c>
      <c r="BP123" s="51">
        <f t="shared" si="45"/>
        <v>28</v>
      </c>
      <c r="BQ123" s="54">
        <f t="shared" si="46"/>
        <v>0.11650485436893203</v>
      </c>
    </row>
    <row r="124" spans="1:69" x14ac:dyDescent="0.3">
      <c r="A124" s="91" t="s">
        <v>565</v>
      </c>
      <c r="B124" s="91" t="s">
        <v>254</v>
      </c>
      <c r="C124" s="92">
        <v>400</v>
      </c>
      <c r="D124" s="91" t="s">
        <v>532</v>
      </c>
      <c r="E124" s="91" t="s">
        <v>254</v>
      </c>
      <c r="F124" s="91" t="s">
        <v>457</v>
      </c>
      <c r="G124" s="92" t="s">
        <v>518</v>
      </c>
      <c r="H124" s="92">
        <v>122</v>
      </c>
      <c r="I124" s="91" t="s">
        <v>260</v>
      </c>
      <c r="J124" s="42">
        <v>0</v>
      </c>
      <c r="K124" s="42">
        <v>0</v>
      </c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85">
        <f t="shared" si="29"/>
        <v>0</v>
      </c>
      <c r="W124" s="86">
        <v>35</v>
      </c>
      <c r="X124" s="99">
        <f t="shared" si="26"/>
        <v>0</v>
      </c>
      <c r="Y124" s="42">
        <v>0</v>
      </c>
      <c r="Z124" s="42">
        <v>0</v>
      </c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85">
        <f t="shared" si="30"/>
        <v>0</v>
      </c>
      <c r="AL124" s="86">
        <v>0</v>
      </c>
      <c r="AM124" s="99">
        <f t="shared" si="27"/>
        <v>0</v>
      </c>
      <c r="AN124" s="42">
        <v>0</v>
      </c>
      <c r="AO124" s="42">
        <v>0</v>
      </c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85">
        <f t="shared" si="31"/>
        <v>0</v>
      </c>
      <c r="BA124" s="86">
        <v>0</v>
      </c>
      <c r="BB124" s="99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0</v>
      </c>
      <c r="BF124" s="50">
        <f t="shared" si="35"/>
        <v>0</v>
      </c>
      <c r="BG124" s="50">
        <f t="shared" si="36"/>
        <v>0</v>
      </c>
      <c r="BH124" s="50">
        <f t="shared" si="37"/>
        <v>0</v>
      </c>
      <c r="BI124" s="50">
        <f t="shared" si="38"/>
        <v>0</v>
      </c>
      <c r="BJ124" s="50">
        <f t="shared" si="39"/>
        <v>0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35</v>
      </c>
      <c r="BP124" s="51">
        <f t="shared" si="45"/>
        <v>0</v>
      </c>
      <c r="BQ124" s="54">
        <f t="shared" si="46"/>
        <v>0</v>
      </c>
    </row>
    <row r="125" spans="1:69" x14ac:dyDescent="0.3">
      <c r="A125" s="91" t="s">
        <v>565</v>
      </c>
      <c r="B125" s="91" t="s">
        <v>287</v>
      </c>
      <c r="C125" s="92">
        <v>400</v>
      </c>
      <c r="D125" s="91" t="s">
        <v>532</v>
      </c>
      <c r="E125" s="91" t="s">
        <v>254</v>
      </c>
      <c r="F125" s="91" t="s">
        <v>287</v>
      </c>
      <c r="G125" s="92" t="s">
        <v>522</v>
      </c>
      <c r="H125" s="92">
        <v>123</v>
      </c>
      <c r="I125" s="91" t="s">
        <v>287</v>
      </c>
      <c r="J125" s="42">
        <v>13</v>
      </c>
      <c r="K125" s="42">
        <v>15</v>
      </c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85">
        <f t="shared" si="29"/>
        <v>28</v>
      </c>
      <c r="W125" s="86">
        <v>111.66666666666667</v>
      </c>
      <c r="X125" s="99">
        <f t="shared" si="26"/>
        <v>25.07462686567164</v>
      </c>
      <c r="Y125" s="42">
        <v>1</v>
      </c>
      <c r="Z125" s="42">
        <v>0</v>
      </c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85">
        <f t="shared" si="30"/>
        <v>1</v>
      </c>
      <c r="AL125" s="86">
        <v>0</v>
      </c>
      <c r="AM125" s="99">
        <f t="shared" si="27"/>
        <v>0</v>
      </c>
      <c r="AN125" s="42">
        <v>0</v>
      </c>
      <c r="AO125" s="42">
        <v>0</v>
      </c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85">
        <f t="shared" si="31"/>
        <v>0</v>
      </c>
      <c r="BA125" s="86">
        <v>0</v>
      </c>
      <c r="BB125" s="99">
        <f t="shared" si="28"/>
        <v>0</v>
      </c>
      <c r="BC125" s="50">
        <f t="shared" si="32"/>
        <v>14</v>
      </c>
      <c r="BD125" s="50">
        <f t="shared" si="33"/>
        <v>15</v>
      </c>
      <c r="BE125" s="50">
        <f t="shared" si="34"/>
        <v>0</v>
      </c>
      <c r="BF125" s="50">
        <f t="shared" si="35"/>
        <v>0</v>
      </c>
      <c r="BG125" s="50">
        <f t="shared" si="36"/>
        <v>0</v>
      </c>
      <c r="BH125" s="50">
        <f t="shared" si="37"/>
        <v>0</v>
      </c>
      <c r="BI125" s="50">
        <f t="shared" si="38"/>
        <v>0</v>
      </c>
      <c r="BJ125" s="50">
        <f t="shared" si="39"/>
        <v>0</v>
      </c>
      <c r="BK125" s="50">
        <f t="shared" si="40"/>
        <v>0</v>
      </c>
      <c r="BL125" s="50">
        <f t="shared" si="41"/>
        <v>0</v>
      </c>
      <c r="BM125" s="50">
        <f t="shared" si="42"/>
        <v>0</v>
      </c>
      <c r="BN125" s="50">
        <f t="shared" si="43"/>
        <v>0</v>
      </c>
      <c r="BO125" s="51">
        <f t="shared" si="44"/>
        <v>111.66666666666667</v>
      </c>
      <c r="BP125" s="51">
        <f t="shared" si="45"/>
        <v>29</v>
      </c>
      <c r="BQ125" s="54">
        <f t="shared" si="46"/>
        <v>0.25970149253731339</v>
      </c>
    </row>
    <row r="126" spans="1:69" x14ac:dyDescent="0.3">
      <c r="A126" s="91" t="s">
        <v>565</v>
      </c>
      <c r="B126" s="91" t="s">
        <v>287</v>
      </c>
      <c r="C126" s="92">
        <v>400</v>
      </c>
      <c r="D126" s="91" t="s">
        <v>532</v>
      </c>
      <c r="E126" s="91" t="s">
        <v>254</v>
      </c>
      <c r="F126" s="91" t="s">
        <v>287</v>
      </c>
      <c r="G126" s="92" t="s">
        <v>518</v>
      </c>
      <c r="H126" s="92">
        <v>124</v>
      </c>
      <c r="I126" s="91" t="s">
        <v>289</v>
      </c>
      <c r="J126" s="42">
        <v>8</v>
      </c>
      <c r="K126" s="42">
        <v>0</v>
      </c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85">
        <f t="shared" si="29"/>
        <v>8</v>
      </c>
      <c r="W126" s="86">
        <v>115</v>
      </c>
      <c r="X126" s="99">
        <f t="shared" si="26"/>
        <v>6.9565217391304346</v>
      </c>
      <c r="Y126" s="42">
        <v>0</v>
      </c>
      <c r="Z126" s="42">
        <v>0</v>
      </c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85">
        <f t="shared" si="30"/>
        <v>0</v>
      </c>
      <c r="AL126" s="86">
        <v>0</v>
      </c>
      <c r="AM126" s="99">
        <f t="shared" si="27"/>
        <v>0</v>
      </c>
      <c r="AN126" s="42">
        <v>0</v>
      </c>
      <c r="AO126" s="42">
        <v>0</v>
      </c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85">
        <f t="shared" si="31"/>
        <v>0</v>
      </c>
      <c r="BA126" s="86">
        <v>0</v>
      </c>
      <c r="BB126" s="99">
        <f t="shared" si="28"/>
        <v>0</v>
      </c>
      <c r="BC126" s="50">
        <f t="shared" si="32"/>
        <v>8</v>
      </c>
      <c r="BD126" s="50">
        <f t="shared" si="33"/>
        <v>0</v>
      </c>
      <c r="BE126" s="50">
        <f t="shared" si="34"/>
        <v>0</v>
      </c>
      <c r="BF126" s="50">
        <f t="shared" si="35"/>
        <v>0</v>
      </c>
      <c r="BG126" s="50">
        <f t="shared" si="36"/>
        <v>0</v>
      </c>
      <c r="BH126" s="50">
        <f t="shared" si="37"/>
        <v>0</v>
      </c>
      <c r="BI126" s="50">
        <f t="shared" si="38"/>
        <v>0</v>
      </c>
      <c r="BJ126" s="50">
        <f t="shared" si="39"/>
        <v>0</v>
      </c>
      <c r="BK126" s="50">
        <f t="shared" si="40"/>
        <v>0</v>
      </c>
      <c r="BL126" s="50">
        <f t="shared" si="41"/>
        <v>0</v>
      </c>
      <c r="BM126" s="50">
        <f t="shared" si="42"/>
        <v>0</v>
      </c>
      <c r="BN126" s="50">
        <f t="shared" si="43"/>
        <v>0</v>
      </c>
      <c r="BO126" s="51">
        <f t="shared" si="44"/>
        <v>115</v>
      </c>
      <c r="BP126" s="51">
        <f t="shared" si="45"/>
        <v>8</v>
      </c>
      <c r="BQ126" s="54">
        <f t="shared" si="46"/>
        <v>6.9565217391304349E-2</v>
      </c>
    </row>
    <row r="127" spans="1:69" x14ac:dyDescent="0.3">
      <c r="A127" s="91" t="s">
        <v>565</v>
      </c>
      <c r="B127" s="91" t="s">
        <v>378</v>
      </c>
      <c r="C127" s="92">
        <v>400</v>
      </c>
      <c r="D127" s="91" t="s">
        <v>532</v>
      </c>
      <c r="E127" s="91" t="s">
        <v>254</v>
      </c>
      <c r="F127" s="91" t="s">
        <v>457</v>
      </c>
      <c r="G127" s="92" t="s">
        <v>522</v>
      </c>
      <c r="H127" s="92">
        <v>125</v>
      </c>
      <c r="I127" s="91" t="s">
        <v>587</v>
      </c>
      <c r="J127" s="42">
        <v>9</v>
      </c>
      <c r="K127" s="42">
        <v>7</v>
      </c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85">
        <f t="shared" si="29"/>
        <v>16</v>
      </c>
      <c r="W127" s="86">
        <v>110</v>
      </c>
      <c r="X127" s="99">
        <f t="shared" si="26"/>
        <v>14.545454545454545</v>
      </c>
      <c r="Y127" s="42">
        <v>0</v>
      </c>
      <c r="Z127" s="42">
        <v>0</v>
      </c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85">
        <f t="shared" si="30"/>
        <v>0</v>
      </c>
      <c r="AL127" s="86">
        <v>0.33333333333333331</v>
      </c>
      <c r="AM127" s="99">
        <f t="shared" si="27"/>
        <v>0</v>
      </c>
      <c r="AN127" s="42">
        <v>0</v>
      </c>
      <c r="AO127" s="42">
        <v>0</v>
      </c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85">
        <f t="shared" si="31"/>
        <v>0</v>
      </c>
      <c r="BA127" s="86">
        <v>0</v>
      </c>
      <c r="BB127" s="99">
        <f t="shared" si="28"/>
        <v>0</v>
      </c>
      <c r="BC127" s="50">
        <f t="shared" si="32"/>
        <v>9</v>
      </c>
      <c r="BD127" s="50">
        <f t="shared" si="33"/>
        <v>7</v>
      </c>
      <c r="BE127" s="50">
        <f t="shared" si="34"/>
        <v>0</v>
      </c>
      <c r="BF127" s="50">
        <f t="shared" si="35"/>
        <v>0</v>
      </c>
      <c r="BG127" s="50">
        <f t="shared" si="36"/>
        <v>0</v>
      </c>
      <c r="BH127" s="50">
        <f t="shared" si="37"/>
        <v>0</v>
      </c>
      <c r="BI127" s="50">
        <f t="shared" si="38"/>
        <v>0</v>
      </c>
      <c r="BJ127" s="50">
        <f t="shared" si="39"/>
        <v>0</v>
      </c>
      <c r="BK127" s="50">
        <f t="shared" si="40"/>
        <v>0</v>
      </c>
      <c r="BL127" s="50">
        <f t="shared" si="41"/>
        <v>0</v>
      </c>
      <c r="BM127" s="50">
        <f t="shared" si="42"/>
        <v>0</v>
      </c>
      <c r="BN127" s="50">
        <f t="shared" si="43"/>
        <v>0</v>
      </c>
      <c r="BO127" s="51">
        <f t="shared" si="44"/>
        <v>110.33333333333333</v>
      </c>
      <c r="BP127" s="51">
        <f t="shared" si="45"/>
        <v>16</v>
      </c>
      <c r="BQ127" s="54">
        <f t="shared" si="46"/>
        <v>0.14501510574018128</v>
      </c>
    </row>
    <row r="128" spans="1:69" x14ac:dyDescent="0.3">
      <c r="A128" s="91" t="s">
        <v>565</v>
      </c>
      <c r="B128" s="91" t="s">
        <v>378</v>
      </c>
      <c r="C128" s="92">
        <v>400</v>
      </c>
      <c r="D128" s="91" t="s">
        <v>532</v>
      </c>
      <c r="E128" s="91" t="s">
        <v>254</v>
      </c>
      <c r="F128" s="91" t="s">
        <v>457</v>
      </c>
      <c r="G128" s="92" t="s">
        <v>518</v>
      </c>
      <c r="H128" s="92">
        <v>126</v>
      </c>
      <c r="I128" s="91" t="s">
        <v>380</v>
      </c>
      <c r="J128" s="42">
        <v>8</v>
      </c>
      <c r="K128" s="42">
        <v>7</v>
      </c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85">
        <f t="shared" si="29"/>
        <v>15</v>
      </c>
      <c r="W128" s="86">
        <v>104.66666666666667</v>
      </c>
      <c r="X128" s="99">
        <f t="shared" si="26"/>
        <v>14.331210191082802</v>
      </c>
      <c r="Y128" s="42">
        <v>0</v>
      </c>
      <c r="Z128" s="42">
        <v>0</v>
      </c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85">
        <f t="shared" si="30"/>
        <v>0</v>
      </c>
      <c r="AL128" s="86">
        <v>0</v>
      </c>
      <c r="AM128" s="99">
        <f t="shared" si="27"/>
        <v>0</v>
      </c>
      <c r="AN128" s="42">
        <v>0</v>
      </c>
      <c r="AO128" s="42">
        <v>0</v>
      </c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85">
        <f t="shared" si="31"/>
        <v>0</v>
      </c>
      <c r="BA128" s="86">
        <v>0</v>
      </c>
      <c r="BB128" s="99">
        <f t="shared" si="28"/>
        <v>0</v>
      </c>
      <c r="BC128" s="50">
        <f t="shared" si="32"/>
        <v>8</v>
      </c>
      <c r="BD128" s="50">
        <f t="shared" si="33"/>
        <v>7</v>
      </c>
      <c r="BE128" s="50">
        <f t="shared" si="34"/>
        <v>0</v>
      </c>
      <c r="BF128" s="50">
        <f t="shared" si="35"/>
        <v>0</v>
      </c>
      <c r="BG128" s="50">
        <f t="shared" si="36"/>
        <v>0</v>
      </c>
      <c r="BH128" s="50">
        <f t="shared" si="37"/>
        <v>0</v>
      </c>
      <c r="BI128" s="50">
        <f t="shared" si="38"/>
        <v>0</v>
      </c>
      <c r="BJ128" s="50">
        <f t="shared" si="39"/>
        <v>0</v>
      </c>
      <c r="BK128" s="50">
        <f t="shared" si="40"/>
        <v>0</v>
      </c>
      <c r="BL128" s="50">
        <f t="shared" si="41"/>
        <v>0</v>
      </c>
      <c r="BM128" s="50">
        <f t="shared" si="42"/>
        <v>0</v>
      </c>
      <c r="BN128" s="50">
        <f t="shared" si="43"/>
        <v>0</v>
      </c>
      <c r="BO128" s="51">
        <f t="shared" si="44"/>
        <v>104.66666666666667</v>
      </c>
      <c r="BP128" s="51">
        <f t="shared" si="45"/>
        <v>15</v>
      </c>
      <c r="BQ128" s="54">
        <f t="shared" si="46"/>
        <v>0.14331210191082802</v>
      </c>
    </row>
    <row r="129" spans="1:69" x14ac:dyDescent="0.3">
      <c r="A129" s="91" t="s">
        <v>565</v>
      </c>
      <c r="B129" s="91" t="s">
        <v>378</v>
      </c>
      <c r="C129" s="92">
        <v>400</v>
      </c>
      <c r="D129" s="91" t="s">
        <v>532</v>
      </c>
      <c r="E129" s="91" t="s">
        <v>254</v>
      </c>
      <c r="F129" s="91" t="s">
        <v>457</v>
      </c>
      <c r="G129" s="92" t="s">
        <v>518</v>
      </c>
      <c r="H129" s="92">
        <v>127</v>
      </c>
      <c r="I129" s="91" t="s">
        <v>379</v>
      </c>
      <c r="J129" s="42">
        <v>12</v>
      </c>
      <c r="K129" s="42">
        <v>9</v>
      </c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85">
        <f t="shared" si="29"/>
        <v>21</v>
      </c>
      <c r="W129" s="86">
        <v>50</v>
      </c>
      <c r="X129" s="99">
        <f t="shared" si="26"/>
        <v>42</v>
      </c>
      <c r="Y129" s="42">
        <v>0</v>
      </c>
      <c r="Z129" s="42">
        <v>0</v>
      </c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85">
        <f t="shared" si="30"/>
        <v>0</v>
      </c>
      <c r="AL129" s="86">
        <v>0</v>
      </c>
      <c r="AM129" s="99">
        <f t="shared" si="27"/>
        <v>0</v>
      </c>
      <c r="AN129" s="42">
        <v>0</v>
      </c>
      <c r="AO129" s="42">
        <v>0</v>
      </c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85">
        <f t="shared" si="31"/>
        <v>0</v>
      </c>
      <c r="BA129" s="86">
        <v>0</v>
      </c>
      <c r="BB129" s="99">
        <f t="shared" si="28"/>
        <v>0</v>
      </c>
      <c r="BC129" s="50">
        <f t="shared" si="32"/>
        <v>12</v>
      </c>
      <c r="BD129" s="50">
        <f t="shared" si="33"/>
        <v>9</v>
      </c>
      <c r="BE129" s="50">
        <f t="shared" si="34"/>
        <v>0</v>
      </c>
      <c r="BF129" s="50">
        <f t="shared" si="35"/>
        <v>0</v>
      </c>
      <c r="BG129" s="50">
        <f t="shared" si="36"/>
        <v>0</v>
      </c>
      <c r="BH129" s="50">
        <f t="shared" si="37"/>
        <v>0</v>
      </c>
      <c r="BI129" s="50">
        <f t="shared" si="38"/>
        <v>0</v>
      </c>
      <c r="BJ129" s="50">
        <f t="shared" si="39"/>
        <v>0</v>
      </c>
      <c r="BK129" s="50">
        <f t="shared" si="40"/>
        <v>0</v>
      </c>
      <c r="BL129" s="50">
        <f t="shared" si="41"/>
        <v>0</v>
      </c>
      <c r="BM129" s="50">
        <f t="shared" si="42"/>
        <v>0</v>
      </c>
      <c r="BN129" s="50">
        <f t="shared" si="43"/>
        <v>0</v>
      </c>
      <c r="BO129" s="51">
        <f t="shared" si="44"/>
        <v>50</v>
      </c>
      <c r="BP129" s="51">
        <f t="shared" si="45"/>
        <v>21</v>
      </c>
      <c r="BQ129" s="54">
        <f t="shared" si="46"/>
        <v>0.42</v>
      </c>
    </row>
    <row r="130" spans="1:69" x14ac:dyDescent="0.3">
      <c r="A130" s="91" t="s">
        <v>565</v>
      </c>
      <c r="B130" s="91" t="s">
        <v>378</v>
      </c>
      <c r="C130" s="92">
        <v>400</v>
      </c>
      <c r="D130" s="91" t="s">
        <v>532</v>
      </c>
      <c r="E130" s="91" t="s">
        <v>254</v>
      </c>
      <c r="F130" s="91" t="s">
        <v>457</v>
      </c>
      <c r="G130" s="92" t="s">
        <v>518</v>
      </c>
      <c r="H130" s="92">
        <v>128</v>
      </c>
      <c r="I130" s="91" t="s">
        <v>588</v>
      </c>
      <c r="J130" s="42">
        <v>2</v>
      </c>
      <c r="K130" s="42">
        <v>4</v>
      </c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85">
        <f t="shared" si="29"/>
        <v>6</v>
      </c>
      <c r="W130" s="86">
        <v>26.333333333333332</v>
      </c>
      <c r="X130" s="99">
        <f t="shared" si="26"/>
        <v>22.784810126582279</v>
      </c>
      <c r="Y130" s="42">
        <v>0</v>
      </c>
      <c r="Z130" s="42">
        <v>0</v>
      </c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85">
        <f t="shared" si="30"/>
        <v>0</v>
      </c>
      <c r="AL130" s="86">
        <v>0</v>
      </c>
      <c r="AM130" s="99">
        <f t="shared" si="27"/>
        <v>0</v>
      </c>
      <c r="AN130" s="42">
        <v>0</v>
      </c>
      <c r="AO130" s="42">
        <v>0</v>
      </c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85">
        <f t="shared" si="31"/>
        <v>0</v>
      </c>
      <c r="BA130" s="86">
        <v>0</v>
      </c>
      <c r="BB130" s="99">
        <f t="shared" si="28"/>
        <v>0</v>
      </c>
      <c r="BC130" s="50">
        <f t="shared" si="32"/>
        <v>2</v>
      </c>
      <c r="BD130" s="50">
        <f t="shared" si="33"/>
        <v>4</v>
      </c>
      <c r="BE130" s="50">
        <f t="shared" si="34"/>
        <v>0</v>
      </c>
      <c r="BF130" s="50">
        <f t="shared" si="35"/>
        <v>0</v>
      </c>
      <c r="BG130" s="50">
        <f t="shared" si="36"/>
        <v>0</v>
      </c>
      <c r="BH130" s="50">
        <f t="shared" si="37"/>
        <v>0</v>
      </c>
      <c r="BI130" s="50">
        <f t="shared" si="38"/>
        <v>0</v>
      </c>
      <c r="BJ130" s="50">
        <f t="shared" si="39"/>
        <v>0</v>
      </c>
      <c r="BK130" s="50">
        <f t="shared" si="40"/>
        <v>0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26.333333333333332</v>
      </c>
      <c r="BP130" s="51">
        <f t="shared" si="45"/>
        <v>6</v>
      </c>
      <c r="BQ130" s="54">
        <f t="shared" si="46"/>
        <v>0.22784810126582281</v>
      </c>
    </row>
    <row r="131" spans="1:69" x14ac:dyDescent="0.3">
      <c r="A131" s="91" t="s">
        <v>11</v>
      </c>
      <c r="B131" s="91" t="s">
        <v>12</v>
      </c>
      <c r="C131" s="92">
        <v>400</v>
      </c>
      <c r="D131" s="91" t="s">
        <v>532</v>
      </c>
      <c r="E131" s="91" t="s">
        <v>11</v>
      </c>
      <c r="F131" s="91" t="s">
        <v>11</v>
      </c>
      <c r="G131" s="92" t="s">
        <v>539</v>
      </c>
      <c r="H131" s="92">
        <v>129</v>
      </c>
      <c r="I131" s="91" t="s">
        <v>589</v>
      </c>
      <c r="J131" s="42">
        <v>0</v>
      </c>
      <c r="K131" s="42">
        <v>0</v>
      </c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85">
        <f t="shared" si="29"/>
        <v>0</v>
      </c>
      <c r="W131" s="86">
        <v>51.666666666666664</v>
      </c>
      <c r="X131" s="99">
        <f t="shared" si="26"/>
        <v>0</v>
      </c>
      <c r="Y131" s="42">
        <v>0</v>
      </c>
      <c r="Z131" s="42">
        <v>0</v>
      </c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85">
        <f t="shared" si="30"/>
        <v>0</v>
      </c>
      <c r="AL131" s="86">
        <v>1</v>
      </c>
      <c r="AM131" s="99">
        <f t="shared" si="27"/>
        <v>0</v>
      </c>
      <c r="AN131" s="42">
        <v>0</v>
      </c>
      <c r="AO131" s="42">
        <v>0</v>
      </c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85">
        <f t="shared" si="31"/>
        <v>0</v>
      </c>
      <c r="BA131" s="86">
        <v>0</v>
      </c>
      <c r="BB131" s="99">
        <f t="shared" si="28"/>
        <v>0</v>
      </c>
      <c r="BC131" s="50">
        <f t="shared" si="32"/>
        <v>0</v>
      </c>
      <c r="BD131" s="50">
        <f t="shared" si="33"/>
        <v>0</v>
      </c>
      <c r="BE131" s="50">
        <f t="shared" si="34"/>
        <v>0</v>
      </c>
      <c r="BF131" s="50">
        <f t="shared" si="35"/>
        <v>0</v>
      </c>
      <c r="BG131" s="50">
        <f t="shared" si="36"/>
        <v>0</v>
      </c>
      <c r="BH131" s="50">
        <f t="shared" si="37"/>
        <v>0</v>
      </c>
      <c r="BI131" s="50">
        <f t="shared" si="38"/>
        <v>0</v>
      </c>
      <c r="BJ131" s="50">
        <f t="shared" si="39"/>
        <v>0</v>
      </c>
      <c r="BK131" s="50">
        <f t="shared" si="40"/>
        <v>0</v>
      </c>
      <c r="BL131" s="50">
        <f t="shared" si="41"/>
        <v>0</v>
      </c>
      <c r="BM131" s="50">
        <f t="shared" si="42"/>
        <v>0</v>
      </c>
      <c r="BN131" s="50">
        <f t="shared" si="43"/>
        <v>0</v>
      </c>
      <c r="BO131" s="51">
        <f t="shared" si="44"/>
        <v>52.666666666666664</v>
      </c>
      <c r="BP131" s="51">
        <f t="shared" si="45"/>
        <v>0</v>
      </c>
      <c r="BQ131" s="54">
        <f t="shared" si="46"/>
        <v>0</v>
      </c>
    </row>
    <row r="132" spans="1:69" x14ac:dyDescent="0.3">
      <c r="A132" s="91" t="s">
        <v>11</v>
      </c>
      <c r="B132" s="91" t="s">
        <v>12</v>
      </c>
      <c r="C132" s="92">
        <v>400</v>
      </c>
      <c r="D132" s="91" t="s">
        <v>532</v>
      </c>
      <c r="E132" s="91" t="s">
        <v>11</v>
      </c>
      <c r="F132" s="91" t="s">
        <v>11</v>
      </c>
      <c r="G132" s="92" t="s">
        <v>518</v>
      </c>
      <c r="H132" s="92">
        <v>130</v>
      </c>
      <c r="I132" s="91" t="s">
        <v>10</v>
      </c>
      <c r="J132" s="42">
        <v>5</v>
      </c>
      <c r="K132" s="42">
        <v>0</v>
      </c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85">
        <f t="shared" si="29"/>
        <v>5</v>
      </c>
      <c r="W132" s="86">
        <v>21.666666666666668</v>
      </c>
      <c r="X132" s="99">
        <f t="shared" si="26"/>
        <v>23.076923076923077</v>
      </c>
      <c r="Y132" s="42">
        <v>0</v>
      </c>
      <c r="Z132" s="42">
        <v>0</v>
      </c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85">
        <f t="shared" si="30"/>
        <v>0</v>
      </c>
      <c r="AL132" s="86">
        <v>0.33333333333333331</v>
      </c>
      <c r="AM132" s="99">
        <f t="shared" si="27"/>
        <v>0</v>
      </c>
      <c r="AN132" s="42">
        <v>0</v>
      </c>
      <c r="AO132" s="42">
        <v>0</v>
      </c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85">
        <f t="shared" si="31"/>
        <v>0</v>
      </c>
      <c r="BA132" s="86">
        <v>0</v>
      </c>
      <c r="BB132" s="99">
        <f t="shared" si="28"/>
        <v>0</v>
      </c>
      <c r="BC132" s="50">
        <f t="shared" si="32"/>
        <v>5</v>
      </c>
      <c r="BD132" s="50">
        <f t="shared" si="33"/>
        <v>0</v>
      </c>
      <c r="BE132" s="50">
        <f t="shared" si="34"/>
        <v>0</v>
      </c>
      <c r="BF132" s="50">
        <f t="shared" si="35"/>
        <v>0</v>
      </c>
      <c r="BG132" s="50">
        <f t="shared" si="36"/>
        <v>0</v>
      </c>
      <c r="BH132" s="50">
        <f t="shared" si="37"/>
        <v>0</v>
      </c>
      <c r="BI132" s="50">
        <f t="shared" si="38"/>
        <v>0</v>
      </c>
      <c r="BJ132" s="50">
        <f t="shared" si="39"/>
        <v>0</v>
      </c>
      <c r="BK132" s="50">
        <f t="shared" si="40"/>
        <v>0</v>
      </c>
      <c r="BL132" s="50">
        <f t="shared" si="41"/>
        <v>0</v>
      </c>
      <c r="BM132" s="50">
        <f t="shared" si="42"/>
        <v>0</v>
      </c>
      <c r="BN132" s="50">
        <f t="shared" si="43"/>
        <v>0</v>
      </c>
      <c r="BO132" s="51">
        <f t="shared" si="44"/>
        <v>22</v>
      </c>
      <c r="BP132" s="51">
        <f t="shared" si="45"/>
        <v>5</v>
      </c>
      <c r="BQ132" s="54">
        <f t="shared" si="46"/>
        <v>0.22727272727272727</v>
      </c>
    </row>
    <row r="133" spans="1:69" x14ac:dyDescent="0.3">
      <c r="A133" s="91" t="s">
        <v>11</v>
      </c>
      <c r="B133" s="91" t="s">
        <v>12</v>
      </c>
      <c r="C133" s="92">
        <v>400</v>
      </c>
      <c r="D133" s="91" t="s">
        <v>532</v>
      </c>
      <c r="E133" s="91" t="s">
        <v>11</v>
      </c>
      <c r="F133" s="91" t="s">
        <v>11</v>
      </c>
      <c r="G133" s="92" t="s">
        <v>518</v>
      </c>
      <c r="H133" s="92">
        <v>131</v>
      </c>
      <c r="I133" s="91" t="s">
        <v>14</v>
      </c>
      <c r="J133" s="42">
        <v>0</v>
      </c>
      <c r="K133" s="42">
        <v>0</v>
      </c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85">
        <f t="shared" si="29"/>
        <v>0</v>
      </c>
      <c r="W133" s="86">
        <v>0</v>
      </c>
      <c r="X133" s="99">
        <f t="shared" si="26"/>
        <v>0</v>
      </c>
      <c r="Y133" s="42">
        <v>0</v>
      </c>
      <c r="Z133" s="42">
        <v>0</v>
      </c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85">
        <f t="shared" si="30"/>
        <v>0</v>
      </c>
      <c r="AL133" s="86">
        <v>0</v>
      </c>
      <c r="AM133" s="99">
        <f t="shared" si="27"/>
        <v>0</v>
      </c>
      <c r="AN133" s="42">
        <v>0</v>
      </c>
      <c r="AO133" s="42">
        <v>0</v>
      </c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85">
        <f t="shared" si="31"/>
        <v>0</v>
      </c>
      <c r="BA133" s="86">
        <v>0</v>
      </c>
      <c r="BB133" s="99">
        <f t="shared" si="28"/>
        <v>0</v>
      </c>
      <c r="BC133" s="50">
        <f t="shared" si="32"/>
        <v>0</v>
      </c>
      <c r="BD133" s="50">
        <f t="shared" si="33"/>
        <v>0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0</v>
      </c>
      <c r="BM133" s="50">
        <f t="shared" si="42"/>
        <v>0</v>
      </c>
      <c r="BN133" s="50">
        <f t="shared" si="43"/>
        <v>0</v>
      </c>
      <c r="BO133" s="51">
        <f t="shared" si="44"/>
        <v>0</v>
      </c>
      <c r="BP133" s="51">
        <f t="shared" si="45"/>
        <v>0</v>
      </c>
      <c r="BQ133" s="54">
        <f t="shared" si="46"/>
        <v>0</v>
      </c>
    </row>
    <row r="134" spans="1:69" x14ac:dyDescent="0.3">
      <c r="A134" s="91" t="s">
        <v>11</v>
      </c>
      <c r="B134" s="91" t="s">
        <v>66</v>
      </c>
      <c r="C134" s="92">
        <v>400</v>
      </c>
      <c r="D134" s="91" t="s">
        <v>532</v>
      </c>
      <c r="E134" s="91" t="s">
        <v>11</v>
      </c>
      <c r="F134" s="91" t="s">
        <v>459</v>
      </c>
      <c r="G134" s="92" t="s">
        <v>522</v>
      </c>
      <c r="H134" s="92">
        <v>132</v>
      </c>
      <c r="I134" s="91" t="s">
        <v>590</v>
      </c>
      <c r="J134" s="42">
        <v>2</v>
      </c>
      <c r="K134" s="42">
        <v>1</v>
      </c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85">
        <f t="shared" si="29"/>
        <v>3</v>
      </c>
      <c r="W134" s="86">
        <v>78.666666666666671</v>
      </c>
      <c r="X134" s="99">
        <f t="shared" ref="X134:X197" si="47">IFERROR(V134/W134,0)*100</f>
        <v>3.8135593220338979</v>
      </c>
      <c r="Y134" s="42">
        <v>0</v>
      </c>
      <c r="Z134" s="42">
        <v>0</v>
      </c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85">
        <f t="shared" si="30"/>
        <v>0</v>
      </c>
      <c r="AL134" s="86">
        <v>0</v>
      </c>
      <c r="AM134" s="99">
        <f t="shared" ref="AM134:AM197" si="48">IFERROR(AK134/AL134,0)*100</f>
        <v>0</v>
      </c>
      <c r="AN134" s="42">
        <v>0</v>
      </c>
      <c r="AO134" s="42">
        <v>0</v>
      </c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85">
        <f t="shared" si="31"/>
        <v>0</v>
      </c>
      <c r="BA134" s="86">
        <v>0</v>
      </c>
      <c r="BB134" s="99">
        <f t="shared" ref="BB134:BB197" si="49">IFERROR(AZ134/BA134,0)*100</f>
        <v>0</v>
      </c>
      <c r="BC134" s="50">
        <f t="shared" si="32"/>
        <v>2</v>
      </c>
      <c r="BD134" s="50">
        <f t="shared" si="33"/>
        <v>1</v>
      </c>
      <c r="BE134" s="50">
        <f t="shared" si="34"/>
        <v>0</v>
      </c>
      <c r="BF134" s="50">
        <f t="shared" si="35"/>
        <v>0</v>
      </c>
      <c r="BG134" s="50">
        <f t="shared" si="36"/>
        <v>0</v>
      </c>
      <c r="BH134" s="50">
        <f t="shared" si="37"/>
        <v>0</v>
      </c>
      <c r="BI134" s="50">
        <f t="shared" si="38"/>
        <v>0</v>
      </c>
      <c r="BJ134" s="50">
        <f t="shared" si="39"/>
        <v>0</v>
      </c>
      <c r="BK134" s="50">
        <f t="shared" si="40"/>
        <v>0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78.666666666666671</v>
      </c>
      <c r="BP134" s="51">
        <f t="shared" si="45"/>
        <v>3</v>
      </c>
      <c r="BQ134" s="54">
        <f t="shared" si="46"/>
        <v>3.8135593220338979E-2</v>
      </c>
    </row>
    <row r="135" spans="1:69" x14ac:dyDescent="0.3">
      <c r="A135" s="91" t="s">
        <v>11</v>
      </c>
      <c r="B135" s="91" t="s">
        <v>66</v>
      </c>
      <c r="C135" s="92">
        <v>400</v>
      </c>
      <c r="D135" s="91" t="s">
        <v>532</v>
      </c>
      <c r="E135" s="91" t="s">
        <v>11</v>
      </c>
      <c r="F135" s="91" t="s">
        <v>459</v>
      </c>
      <c r="G135" s="92" t="s">
        <v>518</v>
      </c>
      <c r="H135" s="92">
        <v>133</v>
      </c>
      <c r="I135" s="91" t="s">
        <v>591</v>
      </c>
      <c r="J135" s="42">
        <v>0</v>
      </c>
      <c r="K135" s="42">
        <v>0</v>
      </c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85">
        <f t="shared" ref="V135:V198" si="50">SUM(J135:U135)</f>
        <v>0</v>
      </c>
      <c r="W135" s="86">
        <v>24.666666666666668</v>
      </c>
      <c r="X135" s="99">
        <f t="shared" si="47"/>
        <v>0</v>
      </c>
      <c r="Y135" s="42">
        <v>0</v>
      </c>
      <c r="Z135" s="42">
        <v>0</v>
      </c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85">
        <f t="shared" ref="AK135:AK198" si="51">SUM(Y135:AJ135)</f>
        <v>0</v>
      </c>
      <c r="AL135" s="86">
        <v>0</v>
      </c>
      <c r="AM135" s="99">
        <f t="shared" si="48"/>
        <v>0</v>
      </c>
      <c r="AN135" s="42">
        <v>0</v>
      </c>
      <c r="AO135" s="42">
        <v>0</v>
      </c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85">
        <f t="shared" ref="AZ135:AZ198" si="52">SUM(AN135:AY135)</f>
        <v>0</v>
      </c>
      <c r="BA135" s="86">
        <v>0</v>
      </c>
      <c r="BB135" s="99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0</v>
      </c>
      <c r="BE135" s="50">
        <f t="shared" ref="BE135:BE198" si="55">+L135+AA135+AP135</f>
        <v>0</v>
      </c>
      <c r="BF135" s="50">
        <f t="shared" ref="BF135:BF198" si="56">+M135+AB135+AQ135</f>
        <v>0</v>
      </c>
      <c r="BG135" s="50">
        <f t="shared" ref="BG135:BG198" si="57">+N135+AC135+AR135</f>
        <v>0</v>
      </c>
      <c r="BH135" s="50">
        <f t="shared" ref="BH135:BH198" si="58">+O135+AD135+AS135</f>
        <v>0</v>
      </c>
      <c r="BI135" s="50">
        <f t="shared" ref="BI135:BI198" si="59">+P135+AE135+AT135</f>
        <v>0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0</v>
      </c>
      <c r="BN135" s="50">
        <f t="shared" ref="BN135:BN198" si="64">+U135+AJ135+AY135</f>
        <v>0</v>
      </c>
      <c r="BO135" s="51">
        <f t="shared" ref="BO135:BO198" si="65">+W135+AL135+BA135</f>
        <v>24.666666666666668</v>
      </c>
      <c r="BP135" s="51">
        <f t="shared" ref="BP135:BP198" si="66">V135+AK135+AZ135</f>
        <v>0</v>
      </c>
      <c r="BQ135" s="54">
        <f t="shared" ref="BQ135:BQ198" si="67">IFERROR(BP135/BO135,0)</f>
        <v>0</v>
      </c>
    </row>
    <row r="136" spans="1:69" x14ac:dyDescent="0.3">
      <c r="A136" s="91" t="s">
        <v>11</v>
      </c>
      <c r="B136" s="91" t="s">
        <v>81</v>
      </c>
      <c r="C136" s="92">
        <v>400</v>
      </c>
      <c r="D136" s="91" t="s">
        <v>532</v>
      </c>
      <c r="E136" s="91" t="s">
        <v>11</v>
      </c>
      <c r="F136" s="91" t="s">
        <v>459</v>
      </c>
      <c r="G136" s="92" t="s">
        <v>518</v>
      </c>
      <c r="H136" s="92">
        <v>134</v>
      </c>
      <c r="I136" s="91" t="s">
        <v>82</v>
      </c>
      <c r="J136" s="42">
        <v>0</v>
      </c>
      <c r="K136" s="42">
        <v>0</v>
      </c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85">
        <f t="shared" si="50"/>
        <v>0</v>
      </c>
      <c r="W136" s="86">
        <v>56.333333333333336</v>
      </c>
      <c r="X136" s="99">
        <f t="shared" si="47"/>
        <v>0</v>
      </c>
      <c r="Y136" s="42">
        <v>0</v>
      </c>
      <c r="Z136" s="42">
        <v>0</v>
      </c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85">
        <f t="shared" si="51"/>
        <v>0</v>
      </c>
      <c r="AL136" s="86">
        <v>0.33333333333333331</v>
      </c>
      <c r="AM136" s="99">
        <f t="shared" si="48"/>
        <v>0</v>
      </c>
      <c r="AN136" s="42">
        <v>0</v>
      </c>
      <c r="AO136" s="42">
        <v>0</v>
      </c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85">
        <f t="shared" si="52"/>
        <v>0</v>
      </c>
      <c r="BA136" s="86">
        <v>0</v>
      </c>
      <c r="BB136" s="99">
        <f t="shared" si="49"/>
        <v>0</v>
      </c>
      <c r="BC136" s="50">
        <f t="shared" si="53"/>
        <v>0</v>
      </c>
      <c r="BD136" s="50">
        <f t="shared" si="54"/>
        <v>0</v>
      </c>
      <c r="BE136" s="50">
        <f t="shared" si="55"/>
        <v>0</v>
      </c>
      <c r="BF136" s="50">
        <f t="shared" si="56"/>
        <v>0</v>
      </c>
      <c r="BG136" s="50">
        <f t="shared" si="57"/>
        <v>0</v>
      </c>
      <c r="BH136" s="50">
        <f t="shared" si="58"/>
        <v>0</v>
      </c>
      <c r="BI136" s="50">
        <f t="shared" si="59"/>
        <v>0</v>
      </c>
      <c r="BJ136" s="50">
        <f t="shared" si="60"/>
        <v>0</v>
      </c>
      <c r="BK136" s="50">
        <f t="shared" si="61"/>
        <v>0</v>
      </c>
      <c r="BL136" s="50">
        <f t="shared" si="62"/>
        <v>0</v>
      </c>
      <c r="BM136" s="50">
        <f t="shared" si="63"/>
        <v>0</v>
      </c>
      <c r="BN136" s="50">
        <f t="shared" si="64"/>
        <v>0</v>
      </c>
      <c r="BO136" s="51">
        <f t="shared" si="65"/>
        <v>56.666666666666671</v>
      </c>
      <c r="BP136" s="51">
        <f t="shared" si="66"/>
        <v>0</v>
      </c>
      <c r="BQ136" s="54">
        <f t="shared" si="67"/>
        <v>0</v>
      </c>
    </row>
    <row r="137" spans="1:69" x14ac:dyDescent="0.3">
      <c r="A137" s="91" t="s">
        <v>11</v>
      </c>
      <c r="B137" s="91" t="s">
        <v>81</v>
      </c>
      <c r="C137" s="92">
        <v>400</v>
      </c>
      <c r="D137" s="91" t="s">
        <v>532</v>
      </c>
      <c r="E137" s="91" t="s">
        <v>11</v>
      </c>
      <c r="F137" s="91" t="s">
        <v>459</v>
      </c>
      <c r="G137" s="92" t="s">
        <v>522</v>
      </c>
      <c r="H137" s="92">
        <v>135</v>
      </c>
      <c r="I137" s="91" t="s">
        <v>592</v>
      </c>
      <c r="J137" s="42">
        <v>14</v>
      </c>
      <c r="K137" s="42">
        <v>0</v>
      </c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85">
        <f t="shared" si="50"/>
        <v>14</v>
      </c>
      <c r="W137" s="86">
        <v>173</v>
      </c>
      <c r="X137" s="99">
        <f t="shared" si="47"/>
        <v>8.0924855491329488</v>
      </c>
      <c r="Y137" s="42">
        <v>0</v>
      </c>
      <c r="Z137" s="42">
        <v>0</v>
      </c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85">
        <f t="shared" si="51"/>
        <v>0</v>
      </c>
      <c r="AL137" s="86">
        <v>0.33333333333333331</v>
      </c>
      <c r="AM137" s="99">
        <f t="shared" si="48"/>
        <v>0</v>
      </c>
      <c r="AN137" s="42">
        <v>0</v>
      </c>
      <c r="AO137" s="42">
        <v>0</v>
      </c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85">
        <f t="shared" si="52"/>
        <v>0</v>
      </c>
      <c r="BA137" s="86">
        <v>0</v>
      </c>
      <c r="BB137" s="99">
        <f t="shared" si="49"/>
        <v>0</v>
      </c>
      <c r="BC137" s="50">
        <f t="shared" si="53"/>
        <v>14</v>
      </c>
      <c r="BD137" s="50">
        <f t="shared" si="54"/>
        <v>0</v>
      </c>
      <c r="BE137" s="50">
        <f t="shared" si="55"/>
        <v>0</v>
      </c>
      <c r="BF137" s="50">
        <f t="shared" si="56"/>
        <v>0</v>
      </c>
      <c r="BG137" s="50">
        <f t="shared" si="57"/>
        <v>0</v>
      </c>
      <c r="BH137" s="50">
        <f t="shared" si="58"/>
        <v>0</v>
      </c>
      <c r="BI137" s="50">
        <f t="shared" si="59"/>
        <v>0</v>
      </c>
      <c r="BJ137" s="50">
        <f t="shared" si="60"/>
        <v>0</v>
      </c>
      <c r="BK137" s="50">
        <f t="shared" si="61"/>
        <v>0</v>
      </c>
      <c r="BL137" s="50">
        <f t="shared" si="62"/>
        <v>0</v>
      </c>
      <c r="BM137" s="50">
        <f t="shared" si="63"/>
        <v>0</v>
      </c>
      <c r="BN137" s="50">
        <f t="shared" si="64"/>
        <v>0</v>
      </c>
      <c r="BO137" s="51">
        <f t="shared" si="65"/>
        <v>173.33333333333334</v>
      </c>
      <c r="BP137" s="51">
        <f t="shared" si="66"/>
        <v>14</v>
      </c>
      <c r="BQ137" s="54">
        <f t="shared" si="67"/>
        <v>8.076923076923076E-2</v>
      </c>
    </row>
    <row r="138" spans="1:69" x14ac:dyDescent="0.3">
      <c r="A138" s="91" t="s">
        <v>11</v>
      </c>
      <c r="B138" s="91" t="s">
        <v>593</v>
      </c>
      <c r="C138" s="92">
        <v>400</v>
      </c>
      <c r="D138" s="91" t="s">
        <v>532</v>
      </c>
      <c r="E138" s="91" t="s">
        <v>11</v>
      </c>
      <c r="F138" s="91" t="s">
        <v>11</v>
      </c>
      <c r="G138" s="92" t="s">
        <v>522</v>
      </c>
      <c r="H138" s="92">
        <v>136</v>
      </c>
      <c r="I138" s="91" t="s">
        <v>124</v>
      </c>
      <c r="J138" s="42">
        <v>4</v>
      </c>
      <c r="K138" s="42">
        <v>3</v>
      </c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85">
        <f t="shared" si="50"/>
        <v>7</v>
      </c>
      <c r="W138" s="86">
        <v>82.666666666666671</v>
      </c>
      <c r="X138" s="99">
        <f t="shared" si="47"/>
        <v>8.4677419354838701</v>
      </c>
      <c r="Y138" s="42">
        <v>0</v>
      </c>
      <c r="Z138" s="42">
        <v>0</v>
      </c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85">
        <f t="shared" si="51"/>
        <v>0</v>
      </c>
      <c r="AL138" s="86">
        <v>0</v>
      </c>
      <c r="AM138" s="99">
        <f t="shared" si="48"/>
        <v>0</v>
      </c>
      <c r="AN138" s="42">
        <v>4</v>
      </c>
      <c r="AO138" s="42">
        <v>0</v>
      </c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85">
        <f t="shared" si="52"/>
        <v>4</v>
      </c>
      <c r="BA138" s="86">
        <v>0.33333333333333331</v>
      </c>
      <c r="BB138" s="99">
        <f t="shared" si="49"/>
        <v>1200</v>
      </c>
      <c r="BC138" s="50">
        <f t="shared" si="53"/>
        <v>8</v>
      </c>
      <c r="BD138" s="50">
        <f t="shared" si="54"/>
        <v>3</v>
      </c>
      <c r="BE138" s="50">
        <f t="shared" si="55"/>
        <v>0</v>
      </c>
      <c r="BF138" s="50">
        <f t="shared" si="56"/>
        <v>0</v>
      </c>
      <c r="BG138" s="50">
        <f t="shared" si="57"/>
        <v>0</v>
      </c>
      <c r="BH138" s="50">
        <f t="shared" si="58"/>
        <v>0</v>
      </c>
      <c r="BI138" s="50">
        <f t="shared" si="59"/>
        <v>0</v>
      </c>
      <c r="BJ138" s="50">
        <f t="shared" si="60"/>
        <v>0</v>
      </c>
      <c r="BK138" s="50">
        <f t="shared" si="61"/>
        <v>0</v>
      </c>
      <c r="BL138" s="50">
        <f t="shared" si="62"/>
        <v>0</v>
      </c>
      <c r="BM138" s="50">
        <f t="shared" si="63"/>
        <v>0</v>
      </c>
      <c r="BN138" s="50">
        <f t="shared" si="64"/>
        <v>0</v>
      </c>
      <c r="BO138" s="51">
        <f t="shared" si="65"/>
        <v>83</v>
      </c>
      <c r="BP138" s="51">
        <f t="shared" si="66"/>
        <v>11</v>
      </c>
      <c r="BQ138" s="54">
        <f t="shared" si="67"/>
        <v>0.13253012048192772</v>
      </c>
    </row>
    <row r="139" spans="1:69" x14ac:dyDescent="0.3">
      <c r="A139" s="91" t="s">
        <v>11</v>
      </c>
      <c r="B139" s="91" t="s">
        <v>152</v>
      </c>
      <c r="C139" s="92">
        <v>400</v>
      </c>
      <c r="D139" s="91" t="s">
        <v>532</v>
      </c>
      <c r="E139" s="91" t="s">
        <v>11</v>
      </c>
      <c r="F139" s="91" t="s">
        <v>11</v>
      </c>
      <c r="G139" s="92" t="s">
        <v>522</v>
      </c>
      <c r="H139" s="92">
        <v>137</v>
      </c>
      <c r="I139" s="91" t="s">
        <v>594</v>
      </c>
      <c r="J139" s="42">
        <v>0</v>
      </c>
      <c r="K139" s="42">
        <v>0</v>
      </c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85">
        <f t="shared" si="50"/>
        <v>0</v>
      </c>
      <c r="W139" s="86">
        <v>50</v>
      </c>
      <c r="X139" s="99">
        <f t="shared" si="47"/>
        <v>0</v>
      </c>
      <c r="Y139" s="42">
        <v>0</v>
      </c>
      <c r="Z139" s="42">
        <v>0</v>
      </c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85">
        <f t="shared" si="51"/>
        <v>0</v>
      </c>
      <c r="AL139" s="86">
        <v>0</v>
      </c>
      <c r="AM139" s="99">
        <f t="shared" si="48"/>
        <v>0</v>
      </c>
      <c r="AN139" s="42">
        <v>0</v>
      </c>
      <c r="AO139" s="42">
        <v>0</v>
      </c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85">
        <f t="shared" si="52"/>
        <v>0</v>
      </c>
      <c r="BA139" s="86">
        <v>0</v>
      </c>
      <c r="BB139" s="99">
        <f t="shared" si="49"/>
        <v>0</v>
      </c>
      <c r="BC139" s="50">
        <f t="shared" si="53"/>
        <v>0</v>
      </c>
      <c r="BD139" s="50">
        <f t="shared" si="54"/>
        <v>0</v>
      </c>
      <c r="BE139" s="50">
        <f t="shared" si="55"/>
        <v>0</v>
      </c>
      <c r="BF139" s="50">
        <f t="shared" si="56"/>
        <v>0</v>
      </c>
      <c r="BG139" s="50">
        <f t="shared" si="57"/>
        <v>0</v>
      </c>
      <c r="BH139" s="50">
        <f t="shared" si="58"/>
        <v>0</v>
      </c>
      <c r="BI139" s="50">
        <f t="shared" si="59"/>
        <v>0</v>
      </c>
      <c r="BJ139" s="50">
        <f t="shared" si="60"/>
        <v>0</v>
      </c>
      <c r="BK139" s="50">
        <f t="shared" si="61"/>
        <v>0</v>
      </c>
      <c r="BL139" s="50">
        <f t="shared" si="62"/>
        <v>0</v>
      </c>
      <c r="BM139" s="50">
        <f t="shared" si="63"/>
        <v>0</v>
      </c>
      <c r="BN139" s="50">
        <f t="shared" si="64"/>
        <v>0</v>
      </c>
      <c r="BO139" s="51">
        <f t="shared" si="65"/>
        <v>50</v>
      </c>
      <c r="BP139" s="51">
        <f t="shared" si="66"/>
        <v>0</v>
      </c>
      <c r="BQ139" s="54">
        <f t="shared" si="67"/>
        <v>0</v>
      </c>
    </row>
    <row r="140" spans="1:69" x14ac:dyDescent="0.3">
      <c r="A140" s="91" t="s">
        <v>11</v>
      </c>
      <c r="B140" s="91" t="s">
        <v>152</v>
      </c>
      <c r="C140" s="92">
        <v>400</v>
      </c>
      <c r="D140" s="91" t="s">
        <v>532</v>
      </c>
      <c r="E140" s="91" t="s">
        <v>11</v>
      </c>
      <c r="F140" s="91" t="s">
        <v>11</v>
      </c>
      <c r="G140" s="92" t="s">
        <v>518</v>
      </c>
      <c r="H140" s="92">
        <v>139</v>
      </c>
      <c r="I140" s="91" t="s">
        <v>155</v>
      </c>
      <c r="J140" s="42">
        <v>0</v>
      </c>
      <c r="K140" s="42">
        <v>0</v>
      </c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85">
        <f t="shared" si="50"/>
        <v>0</v>
      </c>
      <c r="W140" s="86">
        <v>0.66666666666666663</v>
      </c>
      <c r="X140" s="99">
        <f t="shared" si="47"/>
        <v>0</v>
      </c>
      <c r="Y140" s="42">
        <v>0</v>
      </c>
      <c r="Z140" s="42">
        <v>0</v>
      </c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85">
        <f t="shared" si="51"/>
        <v>0</v>
      </c>
      <c r="AL140" s="86">
        <v>0</v>
      </c>
      <c r="AM140" s="99">
        <f t="shared" si="48"/>
        <v>0</v>
      </c>
      <c r="AN140" s="42">
        <v>0</v>
      </c>
      <c r="AO140" s="42">
        <v>0</v>
      </c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85">
        <f t="shared" si="52"/>
        <v>0</v>
      </c>
      <c r="BA140" s="86">
        <v>0</v>
      </c>
      <c r="BB140" s="99">
        <f t="shared" si="49"/>
        <v>0</v>
      </c>
      <c r="BC140" s="50">
        <f t="shared" si="53"/>
        <v>0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0.66666666666666663</v>
      </c>
      <c r="BP140" s="51">
        <f t="shared" si="66"/>
        <v>0</v>
      </c>
      <c r="BQ140" s="54">
        <f t="shared" si="67"/>
        <v>0</v>
      </c>
    </row>
    <row r="141" spans="1:69" x14ac:dyDescent="0.3">
      <c r="A141" s="91" t="s">
        <v>11</v>
      </c>
      <c r="B141" s="91" t="s">
        <v>152</v>
      </c>
      <c r="C141" s="92">
        <v>400</v>
      </c>
      <c r="D141" s="91" t="s">
        <v>532</v>
      </c>
      <c r="E141" s="91" t="s">
        <v>11</v>
      </c>
      <c r="F141" s="91" t="s">
        <v>11</v>
      </c>
      <c r="G141" s="92" t="s">
        <v>518</v>
      </c>
      <c r="H141" s="92">
        <v>140</v>
      </c>
      <c r="I141" s="91" t="s">
        <v>595</v>
      </c>
      <c r="J141" s="42">
        <v>0</v>
      </c>
      <c r="K141" s="42">
        <v>0</v>
      </c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85">
        <f t="shared" si="50"/>
        <v>0</v>
      </c>
      <c r="W141" s="86">
        <v>1</v>
      </c>
      <c r="X141" s="99">
        <f t="shared" si="47"/>
        <v>0</v>
      </c>
      <c r="Y141" s="42">
        <v>0</v>
      </c>
      <c r="Z141" s="42">
        <v>0</v>
      </c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85">
        <f t="shared" si="51"/>
        <v>0</v>
      </c>
      <c r="AL141" s="86">
        <v>0</v>
      </c>
      <c r="AM141" s="99">
        <f t="shared" si="48"/>
        <v>0</v>
      </c>
      <c r="AN141" s="42">
        <v>0</v>
      </c>
      <c r="AO141" s="42">
        <v>0</v>
      </c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85">
        <f t="shared" si="52"/>
        <v>0</v>
      </c>
      <c r="BA141" s="86">
        <v>0</v>
      </c>
      <c r="BB141" s="99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</v>
      </c>
      <c r="BP141" s="51">
        <f t="shared" si="66"/>
        <v>0</v>
      </c>
      <c r="BQ141" s="54">
        <f t="shared" si="67"/>
        <v>0</v>
      </c>
    </row>
    <row r="142" spans="1:69" x14ac:dyDescent="0.3">
      <c r="A142" s="91" t="s">
        <v>11</v>
      </c>
      <c r="B142" s="91" t="s">
        <v>152</v>
      </c>
      <c r="C142" s="92">
        <v>400</v>
      </c>
      <c r="D142" s="91" t="s">
        <v>532</v>
      </c>
      <c r="E142" s="91" t="s">
        <v>11</v>
      </c>
      <c r="F142" s="91" t="s">
        <v>11</v>
      </c>
      <c r="G142" s="92" t="s">
        <v>518</v>
      </c>
      <c r="H142" s="92">
        <v>141</v>
      </c>
      <c r="I142" s="91" t="s">
        <v>153</v>
      </c>
      <c r="J142" s="42">
        <v>0</v>
      </c>
      <c r="K142" s="42">
        <v>0</v>
      </c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85">
        <f t="shared" si="50"/>
        <v>0</v>
      </c>
      <c r="W142" s="86">
        <v>1</v>
      </c>
      <c r="X142" s="99">
        <f t="shared" si="47"/>
        <v>0</v>
      </c>
      <c r="Y142" s="42">
        <v>0</v>
      </c>
      <c r="Z142" s="42">
        <v>0</v>
      </c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85">
        <f t="shared" si="51"/>
        <v>0</v>
      </c>
      <c r="AL142" s="86">
        <v>0</v>
      </c>
      <c r="AM142" s="99">
        <f t="shared" si="48"/>
        <v>0</v>
      </c>
      <c r="AN142" s="42">
        <v>0</v>
      </c>
      <c r="AO142" s="42">
        <v>0</v>
      </c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85">
        <f t="shared" si="52"/>
        <v>0</v>
      </c>
      <c r="BA142" s="86">
        <v>0</v>
      </c>
      <c r="BB142" s="99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</v>
      </c>
      <c r="BP142" s="51">
        <f t="shared" si="66"/>
        <v>0</v>
      </c>
      <c r="BQ142" s="54">
        <f t="shared" si="67"/>
        <v>0</v>
      </c>
    </row>
    <row r="143" spans="1:69" x14ac:dyDescent="0.3">
      <c r="A143" s="91" t="s">
        <v>11</v>
      </c>
      <c r="B143" s="91" t="s">
        <v>152</v>
      </c>
      <c r="C143" s="92">
        <v>400</v>
      </c>
      <c r="D143" s="91" t="s">
        <v>532</v>
      </c>
      <c r="E143" s="91" t="s">
        <v>11</v>
      </c>
      <c r="F143" s="91" t="s">
        <v>234</v>
      </c>
      <c r="G143" s="92" t="s">
        <v>518</v>
      </c>
      <c r="H143" s="92">
        <v>142</v>
      </c>
      <c r="I143" s="91" t="s">
        <v>161</v>
      </c>
      <c r="J143" s="42">
        <v>2</v>
      </c>
      <c r="K143" s="42">
        <v>0</v>
      </c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85">
        <f t="shared" si="50"/>
        <v>2</v>
      </c>
      <c r="W143" s="86">
        <v>13</v>
      </c>
      <c r="X143" s="99">
        <f t="shared" si="47"/>
        <v>15.384615384615385</v>
      </c>
      <c r="Y143" s="42">
        <v>0</v>
      </c>
      <c r="Z143" s="42">
        <v>0</v>
      </c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85">
        <f t="shared" si="51"/>
        <v>0</v>
      </c>
      <c r="AL143" s="86">
        <v>0</v>
      </c>
      <c r="AM143" s="99">
        <f t="shared" si="48"/>
        <v>0</v>
      </c>
      <c r="AN143" s="42">
        <v>0</v>
      </c>
      <c r="AO143" s="42">
        <v>0</v>
      </c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85">
        <f t="shared" si="52"/>
        <v>0</v>
      </c>
      <c r="BA143" s="86">
        <v>0</v>
      </c>
      <c r="BB143" s="99">
        <f t="shared" si="49"/>
        <v>0</v>
      </c>
      <c r="BC143" s="50">
        <f t="shared" si="53"/>
        <v>2</v>
      </c>
      <c r="BD143" s="50">
        <f t="shared" si="54"/>
        <v>0</v>
      </c>
      <c r="BE143" s="50">
        <f t="shared" si="55"/>
        <v>0</v>
      </c>
      <c r="BF143" s="50">
        <f t="shared" si="56"/>
        <v>0</v>
      </c>
      <c r="BG143" s="50">
        <f t="shared" si="57"/>
        <v>0</v>
      </c>
      <c r="BH143" s="50">
        <f t="shared" si="58"/>
        <v>0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13</v>
      </c>
      <c r="BP143" s="51">
        <f t="shared" si="66"/>
        <v>2</v>
      </c>
      <c r="BQ143" s="54">
        <f t="shared" si="67"/>
        <v>0.15384615384615385</v>
      </c>
    </row>
    <row r="144" spans="1:69" x14ac:dyDescent="0.3">
      <c r="A144" s="91" t="s">
        <v>11</v>
      </c>
      <c r="B144" s="91" t="s">
        <v>152</v>
      </c>
      <c r="C144" s="92">
        <v>400</v>
      </c>
      <c r="D144" s="91" t="s">
        <v>532</v>
      </c>
      <c r="E144" s="91" t="s">
        <v>11</v>
      </c>
      <c r="F144" s="91" t="s">
        <v>234</v>
      </c>
      <c r="G144" s="92" t="s">
        <v>518</v>
      </c>
      <c r="H144" s="92">
        <v>143</v>
      </c>
      <c r="I144" s="91" t="s">
        <v>156</v>
      </c>
      <c r="J144" s="42">
        <v>4</v>
      </c>
      <c r="K144" s="42">
        <v>6</v>
      </c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85">
        <f t="shared" si="50"/>
        <v>10</v>
      </c>
      <c r="W144" s="86">
        <v>30.666666666666668</v>
      </c>
      <c r="X144" s="99">
        <f t="shared" si="47"/>
        <v>32.608695652173914</v>
      </c>
      <c r="Y144" s="42">
        <v>0</v>
      </c>
      <c r="Z144" s="42">
        <v>0</v>
      </c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85">
        <f t="shared" si="51"/>
        <v>0</v>
      </c>
      <c r="AL144" s="86">
        <v>0</v>
      </c>
      <c r="AM144" s="99">
        <f t="shared" si="48"/>
        <v>0</v>
      </c>
      <c r="AN144" s="42">
        <v>0</v>
      </c>
      <c r="AO144" s="42">
        <v>0</v>
      </c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85">
        <f t="shared" si="52"/>
        <v>0</v>
      </c>
      <c r="BA144" s="86">
        <v>0</v>
      </c>
      <c r="BB144" s="99">
        <f t="shared" si="49"/>
        <v>0</v>
      </c>
      <c r="BC144" s="50">
        <f t="shared" si="53"/>
        <v>4</v>
      </c>
      <c r="BD144" s="50">
        <f t="shared" si="54"/>
        <v>6</v>
      </c>
      <c r="BE144" s="50">
        <f t="shared" si="55"/>
        <v>0</v>
      </c>
      <c r="BF144" s="50">
        <f t="shared" si="56"/>
        <v>0</v>
      </c>
      <c r="BG144" s="50">
        <f t="shared" si="57"/>
        <v>0</v>
      </c>
      <c r="BH144" s="50">
        <f t="shared" si="58"/>
        <v>0</v>
      </c>
      <c r="BI144" s="50">
        <f t="shared" si="59"/>
        <v>0</v>
      </c>
      <c r="BJ144" s="50">
        <f t="shared" si="60"/>
        <v>0</v>
      </c>
      <c r="BK144" s="50">
        <f t="shared" si="61"/>
        <v>0</v>
      </c>
      <c r="BL144" s="50">
        <f t="shared" si="62"/>
        <v>0</v>
      </c>
      <c r="BM144" s="50">
        <f t="shared" si="63"/>
        <v>0</v>
      </c>
      <c r="BN144" s="50">
        <f t="shared" si="64"/>
        <v>0</v>
      </c>
      <c r="BO144" s="51">
        <f t="shared" si="65"/>
        <v>30.666666666666668</v>
      </c>
      <c r="BP144" s="51">
        <f t="shared" si="66"/>
        <v>10</v>
      </c>
      <c r="BQ144" s="54">
        <f t="shared" si="67"/>
        <v>0.32608695652173914</v>
      </c>
    </row>
    <row r="145" spans="1:69" x14ac:dyDescent="0.3">
      <c r="A145" s="91" t="s">
        <v>11</v>
      </c>
      <c r="B145" s="91" t="s">
        <v>152</v>
      </c>
      <c r="C145" s="92">
        <v>400</v>
      </c>
      <c r="D145" s="91" t="s">
        <v>532</v>
      </c>
      <c r="E145" s="91" t="s">
        <v>11</v>
      </c>
      <c r="F145" s="91" t="s">
        <v>234</v>
      </c>
      <c r="G145" s="92" t="s">
        <v>518</v>
      </c>
      <c r="H145" s="92">
        <v>144</v>
      </c>
      <c r="I145" s="91" t="s">
        <v>596</v>
      </c>
      <c r="J145" s="42">
        <v>6</v>
      </c>
      <c r="K145" s="42">
        <v>0</v>
      </c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85">
        <f t="shared" si="50"/>
        <v>6</v>
      </c>
      <c r="W145" s="86">
        <v>33</v>
      </c>
      <c r="X145" s="99">
        <f t="shared" si="47"/>
        <v>18.181818181818183</v>
      </c>
      <c r="Y145" s="42">
        <v>0</v>
      </c>
      <c r="Z145" s="42">
        <v>0</v>
      </c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85">
        <f t="shared" si="51"/>
        <v>0</v>
      </c>
      <c r="AL145" s="86">
        <v>0</v>
      </c>
      <c r="AM145" s="99">
        <f t="shared" si="48"/>
        <v>0</v>
      </c>
      <c r="AN145" s="42">
        <v>0</v>
      </c>
      <c r="AO145" s="42">
        <v>0</v>
      </c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85">
        <f t="shared" si="52"/>
        <v>0</v>
      </c>
      <c r="BA145" s="86">
        <v>0</v>
      </c>
      <c r="BB145" s="99">
        <f t="shared" si="49"/>
        <v>0</v>
      </c>
      <c r="BC145" s="50">
        <f t="shared" si="53"/>
        <v>6</v>
      </c>
      <c r="BD145" s="50">
        <f t="shared" si="54"/>
        <v>0</v>
      </c>
      <c r="BE145" s="50">
        <f t="shared" si="55"/>
        <v>0</v>
      </c>
      <c r="BF145" s="50">
        <f t="shared" si="56"/>
        <v>0</v>
      </c>
      <c r="BG145" s="50">
        <f t="shared" si="57"/>
        <v>0</v>
      </c>
      <c r="BH145" s="50">
        <f t="shared" si="58"/>
        <v>0</v>
      </c>
      <c r="BI145" s="50">
        <f t="shared" si="59"/>
        <v>0</v>
      </c>
      <c r="BJ145" s="50">
        <f t="shared" si="60"/>
        <v>0</v>
      </c>
      <c r="BK145" s="50">
        <f t="shared" si="61"/>
        <v>0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33</v>
      </c>
      <c r="BP145" s="51">
        <f t="shared" si="66"/>
        <v>6</v>
      </c>
      <c r="BQ145" s="54">
        <f t="shared" si="67"/>
        <v>0.18181818181818182</v>
      </c>
    </row>
    <row r="146" spans="1:69" x14ac:dyDescent="0.3">
      <c r="A146" s="91" t="s">
        <v>11</v>
      </c>
      <c r="B146" s="91" t="s">
        <v>152</v>
      </c>
      <c r="C146" s="92">
        <v>400</v>
      </c>
      <c r="D146" s="91" t="s">
        <v>532</v>
      </c>
      <c r="E146" s="91" t="s">
        <v>11</v>
      </c>
      <c r="F146" s="91" t="s">
        <v>234</v>
      </c>
      <c r="G146" s="92" t="s">
        <v>518</v>
      </c>
      <c r="H146" s="92">
        <v>145</v>
      </c>
      <c r="I146" s="91" t="s">
        <v>158</v>
      </c>
      <c r="J146" s="42">
        <v>1</v>
      </c>
      <c r="K146" s="42">
        <v>5</v>
      </c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85">
        <f t="shared" si="50"/>
        <v>6</v>
      </c>
      <c r="W146" s="86">
        <v>20.666666666666668</v>
      </c>
      <c r="X146" s="99">
        <f t="shared" si="47"/>
        <v>29.032258064516125</v>
      </c>
      <c r="Y146" s="42">
        <v>3</v>
      </c>
      <c r="Z146" s="42">
        <v>0</v>
      </c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85">
        <f t="shared" si="51"/>
        <v>3</v>
      </c>
      <c r="AL146" s="86">
        <v>0.33333333333333331</v>
      </c>
      <c r="AM146" s="99">
        <f t="shared" si="48"/>
        <v>900</v>
      </c>
      <c r="AN146" s="42">
        <v>0</v>
      </c>
      <c r="AO146" s="42">
        <v>0</v>
      </c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85">
        <f t="shared" si="52"/>
        <v>0</v>
      </c>
      <c r="BA146" s="86">
        <v>0</v>
      </c>
      <c r="BB146" s="99">
        <f t="shared" si="49"/>
        <v>0</v>
      </c>
      <c r="BC146" s="50">
        <f t="shared" si="53"/>
        <v>4</v>
      </c>
      <c r="BD146" s="50">
        <f t="shared" si="54"/>
        <v>5</v>
      </c>
      <c r="BE146" s="50">
        <f t="shared" si="55"/>
        <v>0</v>
      </c>
      <c r="BF146" s="50">
        <f t="shared" si="56"/>
        <v>0</v>
      </c>
      <c r="BG146" s="50">
        <f t="shared" si="57"/>
        <v>0</v>
      </c>
      <c r="BH146" s="50">
        <f t="shared" si="58"/>
        <v>0</v>
      </c>
      <c r="BI146" s="50">
        <f t="shared" si="59"/>
        <v>0</v>
      </c>
      <c r="BJ146" s="50">
        <f t="shared" si="60"/>
        <v>0</v>
      </c>
      <c r="BK146" s="50">
        <f t="shared" si="61"/>
        <v>0</v>
      </c>
      <c r="BL146" s="50">
        <f t="shared" si="62"/>
        <v>0</v>
      </c>
      <c r="BM146" s="50">
        <f t="shared" si="63"/>
        <v>0</v>
      </c>
      <c r="BN146" s="50">
        <f t="shared" si="64"/>
        <v>0</v>
      </c>
      <c r="BO146" s="51">
        <f t="shared" si="65"/>
        <v>21</v>
      </c>
      <c r="BP146" s="51">
        <f t="shared" si="66"/>
        <v>9</v>
      </c>
      <c r="BQ146" s="54">
        <f t="shared" si="67"/>
        <v>0.42857142857142855</v>
      </c>
    </row>
    <row r="147" spans="1:69" x14ac:dyDescent="0.3">
      <c r="A147" s="91" t="s">
        <v>11</v>
      </c>
      <c r="B147" s="91" t="s">
        <v>233</v>
      </c>
      <c r="C147" s="92">
        <v>400</v>
      </c>
      <c r="D147" s="91" t="s">
        <v>532</v>
      </c>
      <c r="E147" s="91" t="s">
        <v>11</v>
      </c>
      <c r="F147" s="91" t="s">
        <v>234</v>
      </c>
      <c r="G147" s="92" t="s">
        <v>522</v>
      </c>
      <c r="H147" s="92">
        <v>146</v>
      </c>
      <c r="I147" s="91" t="s">
        <v>597</v>
      </c>
      <c r="J147" s="42">
        <v>11</v>
      </c>
      <c r="K147" s="42">
        <v>8</v>
      </c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85">
        <f t="shared" si="50"/>
        <v>19</v>
      </c>
      <c r="W147" s="86">
        <v>24.333333333333332</v>
      </c>
      <c r="X147" s="99">
        <f t="shared" si="47"/>
        <v>78.082191780821915</v>
      </c>
      <c r="Y147" s="42">
        <v>1</v>
      </c>
      <c r="Z147" s="42">
        <v>0</v>
      </c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85">
        <f t="shared" si="51"/>
        <v>1</v>
      </c>
      <c r="AL147" s="86">
        <v>1.3333333333333333</v>
      </c>
      <c r="AM147" s="99">
        <f t="shared" si="48"/>
        <v>75</v>
      </c>
      <c r="AN147" s="42">
        <v>0</v>
      </c>
      <c r="AO147" s="42">
        <v>0</v>
      </c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85">
        <f t="shared" si="52"/>
        <v>0</v>
      </c>
      <c r="BA147" s="86">
        <v>0</v>
      </c>
      <c r="BB147" s="99">
        <f t="shared" si="49"/>
        <v>0</v>
      </c>
      <c r="BC147" s="50">
        <f t="shared" si="53"/>
        <v>12</v>
      </c>
      <c r="BD147" s="50">
        <f t="shared" si="54"/>
        <v>8</v>
      </c>
      <c r="BE147" s="50">
        <f t="shared" si="55"/>
        <v>0</v>
      </c>
      <c r="BF147" s="50">
        <f t="shared" si="56"/>
        <v>0</v>
      </c>
      <c r="BG147" s="50">
        <f t="shared" si="57"/>
        <v>0</v>
      </c>
      <c r="BH147" s="50">
        <f t="shared" si="58"/>
        <v>0</v>
      </c>
      <c r="BI147" s="50">
        <f t="shared" si="59"/>
        <v>0</v>
      </c>
      <c r="BJ147" s="50">
        <f t="shared" si="60"/>
        <v>0</v>
      </c>
      <c r="BK147" s="50">
        <f t="shared" si="61"/>
        <v>0</v>
      </c>
      <c r="BL147" s="50">
        <f t="shared" si="62"/>
        <v>0</v>
      </c>
      <c r="BM147" s="50">
        <f t="shared" si="63"/>
        <v>0</v>
      </c>
      <c r="BN147" s="50">
        <f t="shared" si="64"/>
        <v>0</v>
      </c>
      <c r="BO147" s="51">
        <f t="shared" si="65"/>
        <v>25.666666666666664</v>
      </c>
      <c r="BP147" s="51">
        <f t="shared" si="66"/>
        <v>20</v>
      </c>
      <c r="BQ147" s="54">
        <f t="shared" si="67"/>
        <v>0.77922077922077926</v>
      </c>
    </row>
    <row r="148" spans="1:69" x14ac:dyDescent="0.3">
      <c r="A148" s="91" t="s">
        <v>11</v>
      </c>
      <c r="B148" s="91" t="s">
        <v>233</v>
      </c>
      <c r="C148" s="92">
        <v>400</v>
      </c>
      <c r="D148" s="91" t="s">
        <v>532</v>
      </c>
      <c r="E148" s="91" t="s">
        <v>11</v>
      </c>
      <c r="F148" s="91" t="s">
        <v>234</v>
      </c>
      <c r="G148" s="92" t="s">
        <v>518</v>
      </c>
      <c r="H148" s="92">
        <v>147</v>
      </c>
      <c r="I148" s="91" t="s">
        <v>598</v>
      </c>
      <c r="J148" s="42">
        <v>4</v>
      </c>
      <c r="K148" s="42">
        <v>1</v>
      </c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85">
        <f t="shared" si="50"/>
        <v>5</v>
      </c>
      <c r="W148" s="86">
        <v>30</v>
      </c>
      <c r="X148" s="99">
        <f t="shared" si="47"/>
        <v>16.666666666666664</v>
      </c>
      <c r="Y148" s="42">
        <v>1</v>
      </c>
      <c r="Z148" s="42">
        <v>0</v>
      </c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85">
        <f t="shared" si="51"/>
        <v>1</v>
      </c>
      <c r="AL148" s="86">
        <v>0</v>
      </c>
      <c r="AM148" s="99">
        <f t="shared" si="48"/>
        <v>0</v>
      </c>
      <c r="AN148" s="42">
        <v>0</v>
      </c>
      <c r="AO148" s="42">
        <v>0</v>
      </c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85">
        <f t="shared" si="52"/>
        <v>0</v>
      </c>
      <c r="BA148" s="86">
        <v>0</v>
      </c>
      <c r="BB148" s="99">
        <f t="shared" si="49"/>
        <v>0</v>
      </c>
      <c r="BC148" s="50">
        <f t="shared" si="53"/>
        <v>5</v>
      </c>
      <c r="BD148" s="50">
        <f t="shared" si="54"/>
        <v>1</v>
      </c>
      <c r="BE148" s="50">
        <f t="shared" si="55"/>
        <v>0</v>
      </c>
      <c r="BF148" s="50">
        <f t="shared" si="56"/>
        <v>0</v>
      </c>
      <c r="BG148" s="50">
        <f t="shared" si="57"/>
        <v>0</v>
      </c>
      <c r="BH148" s="50">
        <f t="shared" si="58"/>
        <v>0</v>
      </c>
      <c r="BI148" s="50">
        <f t="shared" si="59"/>
        <v>0</v>
      </c>
      <c r="BJ148" s="50">
        <f t="shared" si="60"/>
        <v>0</v>
      </c>
      <c r="BK148" s="50">
        <f t="shared" si="61"/>
        <v>0</v>
      </c>
      <c r="BL148" s="50">
        <f t="shared" si="62"/>
        <v>0</v>
      </c>
      <c r="BM148" s="50">
        <f t="shared" si="63"/>
        <v>0</v>
      </c>
      <c r="BN148" s="50">
        <f t="shared" si="64"/>
        <v>0</v>
      </c>
      <c r="BO148" s="51">
        <f t="shared" si="65"/>
        <v>30</v>
      </c>
      <c r="BP148" s="51">
        <f t="shared" si="66"/>
        <v>6</v>
      </c>
      <c r="BQ148" s="54">
        <f t="shared" si="67"/>
        <v>0.2</v>
      </c>
    </row>
    <row r="149" spans="1:69" x14ac:dyDescent="0.3">
      <c r="A149" s="91" t="s">
        <v>11</v>
      </c>
      <c r="B149" s="91" t="s">
        <v>233</v>
      </c>
      <c r="C149" s="92">
        <v>400</v>
      </c>
      <c r="D149" s="91" t="s">
        <v>532</v>
      </c>
      <c r="E149" s="91" t="s">
        <v>11</v>
      </c>
      <c r="F149" s="91" t="s">
        <v>234</v>
      </c>
      <c r="G149" s="92" t="s">
        <v>518</v>
      </c>
      <c r="H149" s="92">
        <v>148</v>
      </c>
      <c r="I149" s="91" t="s">
        <v>599</v>
      </c>
      <c r="J149" s="42">
        <v>7</v>
      </c>
      <c r="K149" s="42">
        <v>8</v>
      </c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85">
        <f t="shared" si="50"/>
        <v>15</v>
      </c>
      <c r="W149" s="86">
        <v>31</v>
      </c>
      <c r="X149" s="99">
        <f t="shared" si="47"/>
        <v>48.387096774193552</v>
      </c>
      <c r="Y149" s="42">
        <v>0</v>
      </c>
      <c r="Z149" s="42">
        <v>0</v>
      </c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85">
        <f t="shared" si="51"/>
        <v>0</v>
      </c>
      <c r="AL149" s="86">
        <v>0</v>
      </c>
      <c r="AM149" s="99">
        <f t="shared" si="48"/>
        <v>0</v>
      </c>
      <c r="AN149" s="42">
        <v>0</v>
      </c>
      <c r="AO149" s="42">
        <v>0</v>
      </c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85">
        <f t="shared" si="52"/>
        <v>0</v>
      </c>
      <c r="BA149" s="86">
        <v>0</v>
      </c>
      <c r="BB149" s="99">
        <f t="shared" si="49"/>
        <v>0</v>
      </c>
      <c r="BC149" s="50">
        <f t="shared" si="53"/>
        <v>7</v>
      </c>
      <c r="BD149" s="50">
        <f t="shared" si="54"/>
        <v>8</v>
      </c>
      <c r="BE149" s="50">
        <f t="shared" si="55"/>
        <v>0</v>
      </c>
      <c r="BF149" s="50">
        <f t="shared" si="56"/>
        <v>0</v>
      </c>
      <c r="BG149" s="50">
        <f t="shared" si="57"/>
        <v>0</v>
      </c>
      <c r="BH149" s="50">
        <f t="shared" si="58"/>
        <v>0</v>
      </c>
      <c r="BI149" s="50">
        <f t="shared" si="59"/>
        <v>0</v>
      </c>
      <c r="BJ149" s="50">
        <f t="shared" si="60"/>
        <v>0</v>
      </c>
      <c r="BK149" s="50">
        <f t="shared" si="61"/>
        <v>0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31</v>
      </c>
      <c r="BP149" s="51">
        <f t="shared" si="66"/>
        <v>15</v>
      </c>
      <c r="BQ149" s="54">
        <f t="shared" si="67"/>
        <v>0.4838709677419355</v>
      </c>
    </row>
    <row r="150" spans="1:69" x14ac:dyDescent="0.3">
      <c r="A150" s="91" t="s">
        <v>11</v>
      </c>
      <c r="B150" s="91" t="s">
        <v>233</v>
      </c>
      <c r="C150" s="92">
        <v>400</v>
      </c>
      <c r="D150" s="91" t="s">
        <v>532</v>
      </c>
      <c r="E150" s="91" t="s">
        <v>11</v>
      </c>
      <c r="F150" s="91" t="s">
        <v>234</v>
      </c>
      <c r="G150" s="92" t="s">
        <v>518</v>
      </c>
      <c r="H150" s="92">
        <v>149</v>
      </c>
      <c r="I150" s="91" t="s">
        <v>232</v>
      </c>
      <c r="J150" s="42">
        <v>7</v>
      </c>
      <c r="K150" s="42">
        <v>1</v>
      </c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85">
        <f t="shared" si="50"/>
        <v>8</v>
      </c>
      <c r="W150" s="86">
        <v>39</v>
      </c>
      <c r="X150" s="99">
        <f t="shared" si="47"/>
        <v>20.512820512820511</v>
      </c>
      <c r="Y150" s="42">
        <v>0</v>
      </c>
      <c r="Z150" s="42">
        <v>0</v>
      </c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85">
        <f t="shared" si="51"/>
        <v>0</v>
      </c>
      <c r="AL150" s="86">
        <v>0</v>
      </c>
      <c r="AM150" s="99">
        <f t="shared" si="48"/>
        <v>0</v>
      </c>
      <c r="AN150" s="42">
        <v>0</v>
      </c>
      <c r="AO150" s="42">
        <v>0</v>
      </c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85">
        <f t="shared" si="52"/>
        <v>0</v>
      </c>
      <c r="BA150" s="86">
        <v>0</v>
      </c>
      <c r="BB150" s="99">
        <f t="shared" si="49"/>
        <v>0</v>
      </c>
      <c r="BC150" s="50">
        <f t="shared" si="53"/>
        <v>7</v>
      </c>
      <c r="BD150" s="50">
        <f t="shared" si="54"/>
        <v>1</v>
      </c>
      <c r="BE150" s="50">
        <f t="shared" si="55"/>
        <v>0</v>
      </c>
      <c r="BF150" s="50">
        <f t="shared" si="56"/>
        <v>0</v>
      </c>
      <c r="BG150" s="50">
        <f t="shared" si="57"/>
        <v>0</v>
      </c>
      <c r="BH150" s="50">
        <f t="shared" si="58"/>
        <v>0</v>
      </c>
      <c r="BI150" s="50">
        <f t="shared" si="59"/>
        <v>0</v>
      </c>
      <c r="BJ150" s="50">
        <f t="shared" si="60"/>
        <v>0</v>
      </c>
      <c r="BK150" s="50">
        <f t="shared" si="61"/>
        <v>0</v>
      </c>
      <c r="BL150" s="50">
        <f t="shared" si="62"/>
        <v>0</v>
      </c>
      <c r="BM150" s="50">
        <f t="shared" si="63"/>
        <v>0</v>
      </c>
      <c r="BN150" s="50">
        <f t="shared" si="64"/>
        <v>0</v>
      </c>
      <c r="BO150" s="51">
        <f t="shared" si="65"/>
        <v>39</v>
      </c>
      <c r="BP150" s="51">
        <f t="shared" si="66"/>
        <v>8</v>
      </c>
      <c r="BQ150" s="54">
        <f t="shared" si="67"/>
        <v>0.20512820512820512</v>
      </c>
    </row>
    <row r="151" spans="1:69" x14ac:dyDescent="0.3">
      <c r="A151" s="91" t="s">
        <v>11</v>
      </c>
      <c r="B151" s="91" t="s">
        <v>11</v>
      </c>
      <c r="C151" s="92">
        <v>400</v>
      </c>
      <c r="D151" s="91" t="s">
        <v>532</v>
      </c>
      <c r="E151" s="91" t="s">
        <v>11</v>
      </c>
      <c r="F151" s="91" t="s">
        <v>11</v>
      </c>
      <c r="G151" s="92" t="s">
        <v>535</v>
      </c>
      <c r="H151" s="92">
        <v>150</v>
      </c>
      <c r="I151" s="91" t="s">
        <v>600</v>
      </c>
      <c r="J151" s="42">
        <v>58</v>
      </c>
      <c r="K151" s="42">
        <v>34</v>
      </c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85">
        <f t="shared" si="50"/>
        <v>92</v>
      </c>
      <c r="W151" s="86">
        <v>495.66666666666669</v>
      </c>
      <c r="X151" s="99">
        <f t="shared" si="47"/>
        <v>18.560860793544048</v>
      </c>
      <c r="Y151" s="42">
        <v>0</v>
      </c>
      <c r="Z151" s="42">
        <v>0</v>
      </c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85">
        <f t="shared" si="51"/>
        <v>0</v>
      </c>
      <c r="AL151" s="86">
        <v>2</v>
      </c>
      <c r="AM151" s="99">
        <f t="shared" si="48"/>
        <v>0</v>
      </c>
      <c r="AN151" s="42">
        <v>0</v>
      </c>
      <c r="AO151" s="42">
        <v>0</v>
      </c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85">
        <f t="shared" si="52"/>
        <v>0</v>
      </c>
      <c r="BA151" s="86">
        <v>2</v>
      </c>
      <c r="BB151" s="99">
        <f t="shared" si="49"/>
        <v>0</v>
      </c>
      <c r="BC151" s="50">
        <f t="shared" si="53"/>
        <v>58</v>
      </c>
      <c r="BD151" s="50">
        <f t="shared" si="54"/>
        <v>34</v>
      </c>
      <c r="BE151" s="50">
        <f t="shared" si="55"/>
        <v>0</v>
      </c>
      <c r="BF151" s="50">
        <f t="shared" si="56"/>
        <v>0</v>
      </c>
      <c r="BG151" s="50">
        <f t="shared" si="57"/>
        <v>0</v>
      </c>
      <c r="BH151" s="50">
        <f t="shared" si="58"/>
        <v>0</v>
      </c>
      <c r="BI151" s="50">
        <f t="shared" si="59"/>
        <v>0</v>
      </c>
      <c r="BJ151" s="50">
        <f t="shared" si="60"/>
        <v>0</v>
      </c>
      <c r="BK151" s="50">
        <f t="shared" si="61"/>
        <v>0</v>
      </c>
      <c r="BL151" s="50">
        <f t="shared" si="62"/>
        <v>0</v>
      </c>
      <c r="BM151" s="50">
        <f t="shared" si="63"/>
        <v>0</v>
      </c>
      <c r="BN151" s="50">
        <f t="shared" si="64"/>
        <v>0</v>
      </c>
      <c r="BO151" s="51">
        <f t="shared" si="65"/>
        <v>499.66666666666669</v>
      </c>
      <c r="BP151" s="51">
        <f t="shared" si="66"/>
        <v>92</v>
      </c>
      <c r="BQ151" s="54">
        <f t="shared" si="67"/>
        <v>0.18412274849899932</v>
      </c>
    </row>
    <row r="152" spans="1:69" x14ac:dyDescent="0.3">
      <c r="A152" s="91" t="s">
        <v>11</v>
      </c>
      <c r="B152" s="91" t="s">
        <v>11</v>
      </c>
      <c r="C152" s="92">
        <v>400</v>
      </c>
      <c r="D152" s="91" t="s">
        <v>532</v>
      </c>
      <c r="E152" s="91" t="s">
        <v>11</v>
      </c>
      <c r="F152" s="91" t="s">
        <v>11</v>
      </c>
      <c r="G152" s="92" t="s">
        <v>518</v>
      </c>
      <c r="H152" s="92">
        <v>151</v>
      </c>
      <c r="I152" s="91" t="s">
        <v>263</v>
      </c>
      <c r="J152" s="42">
        <v>0</v>
      </c>
      <c r="K152" s="42">
        <v>0</v>
      </c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85">
        <f t="shared" si="50"/>
        <v>0</v>
      </c>
      <c r="W152" s="86">
        <v>28</v>
      </c>
      <c r="X152" s="99">
        <f t="shared" si="47"/>
        <v>0</v>
      </c>
      <c r="Y152" s="42">
        <v>0</v>
      </c>
      <c r="Z152" s="42">
        <v>0</v>
      </c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85">
        <f t="shared" si="51"/>
        <v>0</v>
      </c>
      <c r="AL152" s="86">
        <v>0</v>
      </c>
      <c r="AM152" s="99">
        <f t="shared" si="48"/>
        <v>0</v>
      </c>
      <c r="AN152" s="42">
        <v>0</v>
      </c>
      <c r="AO152" s="42">
        <v>0</v>
      </c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85">
        <f t="shared" si="52"/>
        <v>0</v>
      </c>
      <c r="BA152" s="86">
        <v>0</v>
      </c>
      <c r="BB152" s="99">
        <f t="shared" si="49"/>
        <v>0</v>
      </c>
      <c r="BC152" s="50">
        <f t="shared" si="53"/>
        <v>0</v>
      </c>
      <c r="BD152" s="50">
        <f t="shared" si="54"/>
        <v>0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0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28</v>
      </c>
      <c r="BP152" s="51">
        <f t="shared" si="66"/>
        <v>0</v>
      </c>
      <c r="BQ152" s="54">
        <f t="shared" si="67"/>
        <v>0</v>
      </c>
    </row>
    <row r="153" spans="1:69" x14ac:dyDescent="0.3">
      <c r="A153" s="91" t="s">
        <v>11</v>
      </c>
      <c r="B153" s="91" t="s">
        <v>11</v>
      </c>
      <c r="C153" s="92">
        <v>400</v>
      </c>
      <c r="D153" s="91" t="s">
        <v>532</v>
      </c>
      <c r="E153" s="91" t="s">
        <v>11</v>
      </c>
      <c r="F153" s="91" t="s">
        <v>11</v>
      </c>
      <c r="G153" s="92" t="s">
        <v>518</v>
      </c>
      <c r="H153" s="92">
        <v>152</v>
      </c>
      <c r="I153" s="91" t="s">
        <v>262</v>
      </c>
      <c r="J153" s="42">
        <v>8</v>
      </c>
      <c r="K153" s="42">
        <v>0</v>
      </c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85">
        <f t="shared" si="50"/>
        <v>8</v>
      </c>
      <c r="W153" s="86">
        <v>52.666666666666664</v>
      </c>
      <c r="X153" s="99">
        <f t="shared" si="47"/>
        <v>15.18987341772152</v>
      </c>
      <c r="Y153" s="42">
        <v>0</v>
      </c>
      <c r="Z153" s="42">
        <v>0</v>
      </c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85">
        <f t="shared" si="51"/>
        <v>0</v>
      </c>
      <c r="AL153" s="86">
        <v>0</v>
      </c>
      <c r="AM153" s="99">
        <f t="shared" si="48"/>
        <v>0</v>
      </c>
      <c r="AN153" s="42">
        <v>0</v>
      </c>
      <c r="AO153" s="42">
        <v>0</v>
      </c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85">
        <f t="shared" si="52"/>
        <v>0</v>
      </c>
      <c r="BA153" s="86">
        <v>0</v>
      </c>
      <c r="BB153" s="99">
        <f t="shared" si="49"/>
        <v>0</v>
      </c>
      <c r="BC153" s="50">
        <f t="shared" si="53"/>
        <v>8</v>
      </c>
      <c r="BD153" s="50">
        <f t="shared" si="54"/>
        <v>0</v>
      </c>
      <c r="BE153" s="50">
        <f t="shared" si="55"/>
        <v>0</v>
      </c>
      <c r="BF153" s="50">
        <f t="shared" si="56"/>
        <v>0</v>
      </c>
      <c r="BG153" s="50">
        <f t="shared" si="57"/>
        <v>0</v>
      </c>
      <c r="BH153" s="50">
        <f t="shared" si="58"/>
        <v>0</v>
      </c>
      <c r="BI153" s="50">
        <f t="shared" si="59"/>
        <v>0</v>
      </c>
      <c r="BJ153" s="50">
        <f t="shared" si="60"/>
        <v>0</v>
      </c>
      <c r="BK153" s="50">
        <f t="shared" si="61"/>
        <v>0</v>
      </c>
      <c r="BL153" s="50">
        <f t="shared" si="62"/>
        <v>0</v>
      </c>
      <c r="BM153" s="50">
        <f t="shared" si="63"/>
        <v>0</v>
      </c>
      <c r="BN153" s="50">
        <f t="shared" si="64"/>
        <v>0</v>
      </c>
      <c r="BO153" s="51">
        <f t="shared" si="65"/>
        <v>52.666666666666664</v>
      </c>
      <c r="BP153" s="51">
        <f t="shared" si="66"/>
        <v>8</v>
      </c>
      <c r="BQ153" s="54">
        <f t="shared" si="67"/>
        <v>0.15189873417721519</v>
      </c>
    </row>
    <row r="154" spans="1:69" x14ac:dyDescent="0.3">
      <c r="A154" s="91" t="s">
        <v>11</v>
      </c>
      <c r="B154" s="91" t="s">
        <v>601</v>
      </c>
      <c r="C154" s="92">
        <v>400</v>
      </c>
      <c r="D154" s="91" t="s">
        <v>532</v>
      </c>
      <c r="E154" s="91" t="s">
        <v>11</v>
      </c>
      <c r="F154" s="91" t="s">
        <v>11</v>
      </c>
      <c r="G154" s="92" t="s">
        <v>518</v>
      </c>
      <c r="H154" s="92">
        <v>153</v>
      </c>
      <c r="I154" s="91" t="s">
        <v>300</v>
      </c>
      <c r="J154" s="42">
        <v>0</v>
      </c>
      <c r="K154" s="42">
        <v>0</v>
      </c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85">
        <f t="shared" si="50"/>
        <v>0</v>
      </c>
      <c r="W154" s="86">
        <v>12.333333333333334</v>
      </c>
      <c r="X154" s="99">
        <f t="shared" si="47"/>
        <v>0</v>
      </c>
      <c r="Y154" s="42">
        <v>0</v>
      </c>
      <c r="Z154" s="42">
        <v>0</v>
      </c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85">
        <f t="shared" si="51"/>
        <v>0</v>
      </c>
      <c r="AL154" s="86">
        <v>0</v>
      </c>
      <c r="AM154" s="99">
        <f t="shared" si="48"/>
        <v>0</v>
      </c>
      <c r="AN154" s="42">
        <v>0</v>
      </c>
      <c r="AO154" s="42">
        <v>0</v>
      </c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85">
        <f t="shared" si="52"/>
        <v>0</v>
      </c>
      <c r="BA154" s="86">
        <v>0</v>
      </c>
      <c r="BB154" s="99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0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0</v>
      </c>
      <c r="BJ154" s="50">
        <f t="shared" si="60"/>
        <v>0</v>
      </c>
      <c r="BK154" s="50">
        <f t="shared" si="61"/>
        <v>0</v>
      </c>
      <c r="BL154" s="50">
        <f t="shared" si="62"/>
        <v>0</v>
      </c>
      <c r="BM154" s="50">
        <f t="shared" si="63"/>
        <v>0</v>
      </c>
      <c r="BN154" s="50">
        <f t="shared" si="64"/>
        <v>0</v>
      </c>
      <c r="BO154" s="51">
        <f t="shared" si="65"/>
        <v>12.333333333333334</v>
      </c>
      <c r="BP154" s="51">
        <f t="shared" si="66"/>
        <v>0</v>
      </c>
      <c r="BQ154" s="54">
        <f t="shared" si="67"/>
        <v>0</v>
      </c>
    </row>
    <row r="155" spans="1:69" x14ac:dyDescent="0.3">
      <c r="A155" s="91" t="s">
        <v>11</v>
      </c>
      <c r="B155" s="91" t="s">
        <v>601</v>
      </c>
      <c r="C155" s="92">
        <v>400</v>
      </c>
      <c r="D155" s="91" t="s">
        <v>532</v>
      </c>
      <c r="E155" s="91" t="s">
        <v>11</v>
      </c>
      <c r="F155" s="91" t="s">
        <v>11</v>
      </c>
      <c r="G155" s="92" t="s">
        <v>518</v>
      </c>
      <c r="H155" s="92">
        <v>154</v>
      </c>
      <c r="I155" s="91" t="s">
        <v>299</v>
      </c>
      <c r="J155" s="42">
        <v>3</v>
      </c>
      <c r="K155" s="42">
        <v>0</v>
      </c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85">
        <f t="shared" si="50"/>
        <v>3</v>
      </c>
      <c r="W155" s="86">
        <v>52</v>
      </c>
      <c r="X155" s="99">
        <f t="shared" si="47"/>
        <v>5.7692307692307692</v>
      </c>
      <c r="Y155" s="42">
        <v>0</v>
      </c>
      <c r="Z155" s="42">
        <v>0</v>
      </c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85">
        <f t="shared" si="51"/>
        <v>0</v>
      </c>
      <c r="AL155" s="86">
        <v>0</v>
      </c>
      <c r="AM155" s="99">
        <f t="shared" si="48"/>
        <v>0</v>
      </c>
      <c r="AN155" s="42">
        <v>0</v>
      </c>
      <c r="AO155" s="42">
        <v>0</v>
      </c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85">
        <f t="shared" si="52"/>
        <v>0</v>
      </c>
      <c r="BA155" s="86">
        <v>0</v>
      </c>
      <c r="BB155" s="99">
        <f t="shared" si="49"/>
        <v>0</v>
      </c>
      <c r="BC155" s="50">
        <f t="shared" si="53"/>
        <v>3</v>
      </c>
      <c r="BD155" s="50">
        <f t="shared" si="54"/>
        <v>0</v>
      </c>
      <c r="BE155" s="50">
        <f t="shared" si="55"/>
        <v>0</v>
      </c>
      <c r="BF155" s="50">
        <f t="shared" si="56"/>
        <v>0</v>
      </c>
      <c r="BG155" s="50">
        <f t="shared" si="57"/>
        <v>0</v>
      </c>
      <c r="BH155" s="50">
        <f t="shared" si="58"/>
        <v>0</v>
      </c>
      <c r="BI155" s="50">
        <f t="shared" si="59"/>
        <v>0</v>
      </c>
      <c r="BJ155" s="50">
        <f t="shared" si="60"/>
        <v>0</v>
      </c>
      <c r="BK155" s="50">
        <f t="shared" si="61"/>
        <v>0</v>
      </c>
      <c r="BL155" s="50">
        <f t="shared" si="62"/>
        <v>0</v>
      </c>
      <c r="BM155" s="50">
        <f t="shared" si="63"/>
        <v>0</v>
      </c>
      <c r="BN155" s="50">
        <f t="shared" si="64"/>
        <v>0</v>
      </c>
      <c r="BO155" s="51">
        <f t="shared" si="65"/>
        <v>52</v>
      </c>
      <c r="BP155" s="51">
        <f t="shared" si="66"/>
        <v>3</v>
      </c>
      <c r="BQ155" s="54">
        <f t="shared" si="67"/>
        <v>5.7692307692307696E-2</v>
      </c>
    </row>
    <row r="156" spans="1:69" x14ac:dyDescent="0.3">
      <c r="A156" s="91" t="s">
        <v>11</v>
      </c>
      <c r="B156" s="91" t="s">
        <v>601</v>
      </c>
      <c r="C156" s="92">
        <v>400</v>
      </c>
      <c r="D156" s="91" t="s">
        <v>532</v>
      </c>
      <c r="E156" s="91" t="s">
        <v>11</v>
      </c>
      <c r="F156" s="91" t="s">
        <v>11</v>
      </c>
      <c r="G156" s="92" t="s">
        <v>539</v>
      </c>
      <c r="H156" s="92">
        <v>155</v>
      </c>
      <c r="I156" s="91" t="s">
        <v>602</v>
      </c>
      <c r="J156" s="42">
        <v>0</v>
      </c>
      <c r="K156" s="42">
        <v>2</v>
      </c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85">
        <f t="shared" si="50"/>
        <v>2</v>
      </c>
      <c r="W156" s="86">
        <v>33</v>
      </c>
      <c r="X156" s="99">
        <f t="shared" si="47"/>
        <v>6.0606060606060606</v>
      </c>
      <c r="Y156" s="42">
        <v>0</v>
      </c>
      <c r="Z156" s="42">
        <v>0</v>
      </c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85">
        <f t="shared" si="51"/>
        <v>0</v>
      </c>
      <c r="AL156" s="86">
        <v>0.33333333333333331</v>
      </c>
      <c r="AM156" s="99">
        <f t="shared" si="48"/>
        <v>0</v>
      </c>
      <c r="AN156" s="42">
        <v>0</v>
      </c>
      <c r="AO156" s="42">
        <v>0</v>
      </c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85">
        <f t="shared" si="52"/>
        <v>0</v>
      </c>
      <c r="BA156" s="86">
        <v>0</v>
      </c>
      <c r="BB156" s="99">
        <f t="shared" si="49"/>
        <v>0</v>
      </c>
      <c r="BC156" s="50">
        <f t="shared" si="53"/>
        <v>0</v>
      </c>
      <c r="BD156" s="50">
        <f t="shared" si="54"/>
        <v>2</v>
      </c>
      <c r="BE156" s="50">
        <f t="shared" si="55"/>
        <v>0</v>
      </c>
      <c r="BF156" s="50">
        <f t="shared" si="56"/>
        <v>0</v>
      </c>
      <c r="BG156" s="50">
        <f t="shared" si="57"/>
        <v>0</v>
      </c>
      <c r="BH156" s="50">
        <f t="shared" si="58"/>
        <v>0</v>
      </c>
      <c r="BI156" s="50">
        <f t="shared" si="59"/>
        <v>0</v>
      </c>
      <c r="BJ156" s="50">
        <f t="shared" si="60"/>
        <v>0</v>
      </c>
      <c r="BK156" s="50">
        <f t="shared" si="61"/>
        <v>0</v>
      </c>
      <c r="BL156" s="50">
        <f t="shared" si="62"/>
        <v>0</v>
      </c>
      <c r="BM156" s="50">
        <f t="shared" si="63"/>
        <v>0</v>
      </c>
      <c r="BN156" s="50">
        <f t="shared" si="64"/>
        <v>0</v>
      </c>
      <c r="BO156" s="51">
        <f t="shared" si="65"/>
        <v>33.333333333333336</v>
      </c>
      <c r="BP156" s="51">
        <f t="shared" si="66"/>
        <v>2</v>
      </c>
      <c r="BQ156" s="54">
        <f t="shared" si="67"/>
        <v>0.06</v>
      </c>
    </row>
    <row r="157" spans="1:69" x14ac:dyDescent="0.3">
      <c r="A157" s="91" t="s">
        <v>11</v>
      </c>
      <c r="B157" s="91" t="s">
        <v>601</v>
      </c>
      <c r="C157" s="92">
        <v>400</v>
      </c>
      <c r="D157" s="91" t="s">
        <v>532</v>
      </c>
      <c r="E157" s="91" t="s">
        <v>11</v>
      </c>
      <c r="F157" s="91" t="s">
        <v>11</v>
      </c>
      <c r="G157" s="92" t="s">
        <v>518</v>
      </c>
      <c r="H157" s="92">
        <v>156</v>
      </c>
      <c r="I157" s="91" t="s">
        <v>302</v>
      </c>
      <c r="J157" s="42">
        <v>0</v>
      </c>
      <c r="K157" s="42">
        <v>0</v>
      </c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85">
        <f t="shared" si="50"/>
        <v>0</v>
      </c>
      <c r="W157" s="86">
        <v>13.666666666666666</v>
      </c>
      <c r="X157" s="99">
        <f t="shared" si="47"/>
        <v>0</v>
      </c>
      <c r="Y157" s="42">
        <v>0</v>
      </c>
      <c r="Z157" s="42">
        <v>0</v>
      </c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85">
        <f t="shared" si="51"/>
        <v>0</v>
      </c>
      <c r="AL157" s="86">
        <v>0</v>
      </c>
      <c r="AM157" s="99">
        <f t="shared" si="48"/>
        <v>0</v>
      </c>
      <c r="AN157" s="42">
        <v>0</v>
      </c>
      <c r="AO157" s="42">
        <v>0</v>
      </c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85">
        <f t="shared" si="52"/>
        <v>0</v>
      </c>
      <c r="BA157" s="86">
        <v>0</v>
      </c>
      <c r="BB157" s="99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0</v>
      </c>
      <c r="BG157" s="50">
        <f t="shared" si="57"/>
        <v>0</v>
      </c>
      <c r="BH157" s="50">
        <f t="shared" si="58"/>
        <v>0</v>
      </c>
      <c r="BI157" s="50">
        <f t="shared" si="59"/>
        <v>0</v>
      </c>
      <c r="BJ157" s="50">
        <f t="shared" si="60"/>
        <v>0</v>
      </c>
      <c r="BK157" s="50">
        <f t="shared" si="61"/>
        <v>0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13.666666666666666</v>
      </c>
      <c r="BP157" s="51">
        <f t="shared" si="66"/>
        <v>0</v>
      </c>
      <c r="BQ157" s="54">
        <f t="shared" si="67"/>
        <v>0</v>
      </c>
    </row>
    <row r="158" spans="1:69" x14ac:dyDescent="0.3">
      <c r="A158" s="91" t="s">
        <v>11</v>
      </c>
      <c r="B158" s="91" t="s">
        <v>603</v>
      </c>
      <c r="C158" s="92">
        <v>400</v>
      </c>
      <c r="D158" s="91" t="s">
        <v>532</v>
      </c>
      <c r="E158" s="91" t="s">
        <v>11</v>
      </c>
      <c r="F158" s="91" t="s">
        <v>11</v>
      </c>
      <c r="G158" s="92" t="s">
        <v>518</v>
      </c>
      <c r="H158" s="92">
        <v>157</v>
      </c>
      <c r="I158" s="91" t="s">
        <v>316</v>
      </c>
      <c r="J158" s="42">
        <v>1</v>
      </c>
      <c r="K158" s="42">
        <v>3</v>
      </c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85">
        <f t="shared" si="50"/>
        <v>4</v>
      </c>
      <c r="W158" s="86">
        <v>12.333333333333334</v>
      </c>
      <c r="X158" s="99">
        <f t="shared" si="47"/>
        <v>32.432432432432428</v>
      </c>
      <c r="Y158" s="42">
        <v>0</v>
      </c>
      <c r="Z158" s="42">
        <v>0</v>
      </c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85">
        <f t="shared" si="51"/>
        <v>0</v>
      </c>
      <c r="AL158" s="86">
        <v>0</v>
      </c>
      <c r="AM158" s="99">
        <f t="shared" si="48"/>
        <v>0</v>
      </c>
      <c r="AN158" s="42">
        <v>0</v>
      </c>
      <c r="AO158" s="42">
        <v>0</v>
      </c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85">
        <f t="shared" si="52"/>
        <v>0</v>
      </c>
      <c r="BA158" s="86">
        <v>0.66666666666666663</v>
      </c>
      <c r="BB158" s="99">
        <f t="shared" si="49"/>
        <v>0</v>
      </c>
      <c r="BC158" s="50">
        <f t="shared" si="53"/>
        <v>1</v>
      </c>
      <c r="BD158" s="50">
        <f t="shared" si="54"/>
        <v>3</v>
      </c>
      <c r="BE158" s="50">
        <f t="shared" si="55"/>
        <v>0</v>
      </c>
      <c r="BF158" s="50">
        <f t="shared" si="56"/>
        <v>0</v>
      </c>
      <c r="BG158" s="50">
        <f t="shared" si="57"/>
        <v>0</v>
      </c>
      <c r="BH158" s="50">
        <f t="shared" si="58"/>
        <v>0</v>
      </c>
      <c r="BI158" s="50">
        <f t="shared" si="59"/>
        <v>0</v>
      </c>
      <c r="BJ158" s="50">
        <f t="shared" si="60"/>
        <v>0</v>
      </c>
      <c r="BK158" s="50">
        <f t="shared" si="61"/>
        <v>0</v>
      </c>
      <c r="BL158" s="50">
        <f t="shared" si="62"/>
        <v>0</v>
      </c>
      <c r="BM158" s="50">
        <f t="shared" si="63"/>
        <v>0</v>
      </c>
      <c r="BN158" s="50">
        <f t="shared" si="64"/>
        <v>0</v>
      </c>
      <c r="BO158" s="51">
        <f t="shared" si="65"/>
        <v>13</v>
      </c>
      <c r="BP158" s="51">
        <f t="shared" si="66"/>
        <v>4</v>
      </c>
      <c r="BQ158" s="54">
        <f t="shared" si="67"/>
        <v>0.30769230769230771</v>
      </c>
    </row>
    <row r="159" spans="1:69" x14ac:dyDescent="0.3">
      <c r="A159" s="91" t="s">
        <v>11</v>
      </c>
      <c r="B159" s="91" t="s">
        <v>603</v>
      </c>
      <c r="C159" s="92">
        <v>400</v>
      </c>
      <c r="D159" s="91" t="s">
        <v>532</v>
      </c>
      <c r="E159" s="91" t="s">
        <v>11</v>
      </c>
      <c r="F159" s="91" t="s">
        <v>11</v>
      </c>
      <c r="G159" s="92" t="s">
        <v>518</v>
      </c>
      <c r="H159" s="92">
        <v>158</v>
      </c>
      <c r="I159" s="91" t="s">
        <v>317</v>
      </c>
      <c r="J159" s="42">
        <v>1</v>
      </c>
      <c r="K159" s="42">
        <v>0</v>
      </c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85">
        <f t="shared" si="50"/>
        <v>1</v>
      </c>
      <c r="W159" s="86">
        <v>0</v>
      </c>
      <c r="X159" s="99">
        <f t="shared" si="47"/>
        <v>0</v>
      </c>
      <c r="Y159" s="42">
        <v>0</v>
      </c>
      <c r="Z159" s="42">
        <v>0</v>
      </c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85">
        <f t="shared" si="51"/>
        <v>0</v>
      </c>
      <c r="AL159" s="86">
        <v>0</v>
      </c>
      <c r="AM159" s="99">
        <f t="shared" si="48"/>
        <v>0</v>
      </c>
      <c r="AN159" s="42">
        <v>0</v>
      </c>
      <c r="AO159" s="42">
        <v>0</v>
      </c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85">
        <f t="shared" si="52"/>
        <v>0</v>
      </c>
      <c r="BA159" s="86">
        <v>0</v>
      </c>
      <c r="BB159" s="99">
        <f t="shared" si="49"/>
        <v>0</v>
      </c>
      <c r="BC159" s="50">
        <f t="shared" si="53"/>
        <v>1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0</v>
      </c>
      <c r="BP159" s="51">
        <f t="shared" si="66"/>
        <v>1</v>
      </c>
      <c r="BQ159" s="54">
        <f t="shared" si="67"/>
        <v>0</v>
      </c>
    </row>
    <row r="160" spans="1:69" x14ac:dyDescent="0.3">
      <c r="A160" s="91" t="s">
        <v>11</v>
      </c>
      <c r="B160" s="91" t="s">
        <v>319</v>
      </c>
      <c r="C160" s="92">
        <v>400</v>
      </c>
      <c r="D160" s="91" t="s">
        <v>532</v>
      </c>
      <c r="E160" s="91" t="s">
        <v>11</v>
      </c>
      <c r="F160" s="91" t="s">
        <v>11</v>
      </c>
      <c r="G160" s="92" t="s">
        <v>518</v>
      </c>
      <c r="H160" s="92">
        <v>159</v>
      </c>
      <c r="I160" s="91" t="s">
        <v>320</v>
      </c>
      <c r="J160" s="42">
        <v>0</v>
      </c>
      <c r="K160" s="42">
        <v>0</v>
      </c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85">
        <f t="shared" si="50"/>
        <v>0</v>
      </c>
      <c r="W160" s="86">
        <v>18.666666666666668</v>
      </c>
      <c r="X160" s="99">
        <f t="shared" si="47"/>
        <v>0</v>
      </c>
      <c r="Y160" s="42">
        <v>0</v>
      </c>
      <c r="Z160" s="42">
        <v>0</v>
      </c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85">
        <f t="shared" si="51"/>
        <v>0</v>
      </c>
      <c r="AL160" s="86">
        <v>0</v>
      </c>
      <c r="AM160" s="99">
        <f t="shared" si="48"/>
        <v>0</v>
      </c>
      <c r="AN160" s="42">
        <v>0</v>
      </c>
      <c r="AO160" s="42">
        <v>0</v>
      </c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85">
        <f t="shared" si="52"/>
        <v>0</v>
      </c>
      <c r="BA160" s="86">
        <v>0</v>
      </c>
      <c r="BB160" s="99">
        <f t="shared" si="49"/>
        <v>0</v>
      </c>
      <c r="BC160" s="50">
        <f t="shared" si="53"/>
        <v>0</v>
      </c>
      <c r="BD160" s="50">
        <f t="shared" si="54"/>
        <v>0</v>
      </c>
      <c r="BE160" s="50">
        <f t="shared" si="55"/>
        <v>0</v>
      </c>
      <c r="BF160" s="50">
        <f t="shared" si="56"/>
        <v>0</v>
      </c>
      <c r="BG160" s="50">
        <f t="shared" si="57"/>
        <v>0</v>
      </c>
      <c r="BH160" s="50">
        <f t="shared" si="58"/>
        <v>0</v>
      </c>
      <c r="BI160" s="50">
        <f t="shared" si="59"/>
        <v>0</v>
      </c>
      <c r="BJ160" s="50">
        <f t="shared" si="60"/>
        <v>0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18.666666666666668</v>
      </c>
      <c r="BP160" s="51">
        <f t="shared" si="66"/>
        <v>0</v>
      </c>
      <c r="BQ160" s="54">
        <f t="shared" si="67"/>
        <v>0</v>
      </c>
    </row>
    <row r="161" spans="1:69" x14ac:dyDescent="0.3">
      <c r="A161" s="91" t="s">
        <v>11</v>
      </c>
      <c r="B161" s="91" t="s">
        <v>319</v>
      </c>
      <c r="C161" s="92">
        <v>400</v>
      </c>
      <c r="D161" s="91" t="s">
        <v>532</v>
      </c>
      <c r="E161" s="91" t="s">
        <v>11</v>
      </c>
      <c r="F161" s="91" t="s">
        <v>459</v>
      </c>
      <c r="G161" s="92" t="s">
        <v>539</v>
      </c>
      <c r="H161" s="92">
        <v>160</v>
      </c>
      <c r="I161" s="91" t="s">
        <v>604</v>
      </c>
      <c r="J161" s="42">
        <v>0</v>
      </c>
      <c r="K161" s="42">
        <v>0</v>
      </c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85">
        <f t="shared" si="50"/>
        <v>0</v>
      </c>
      <c r="W161" s="86">
        <v>40</v>
      </c>
      <c r="X161" s="99">
        <f t="shared" si="47"/>
        <v>0</v>
      </c>
      <c r="Y161" s="42">
        <v>0</v>
      </c>
      <c r="Z161" s="42">
        <v>0</v>
      </c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85">
        <f t="shared" si="51"/>
        <v>0</v>
      </c>
      <c r="AL161" s="86">
        <v>0</v>
      </c>
      <c r="AM161" s="99">
        <f t="shared" si="48"/>
        <v>0</v>
      </c>
      <c r="AN161" s="42">
        <v>0</v>
      </c>
      <c r="AO161" s="42">
        <v>0</v>
      </c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85">
        <f t="shared" si="52"/>
        <v>0</v>
      </c>
      <c r="BA161" s="86">
        <v>0</v>
      </c>
      <c r="BB161" s="99">
        <f t="shared" si="49"/>
        <v>0</v>
      </c>
      <c r="BC161" s="50">
        <f t="shared" si="53"/>
        <v>0</v>
      </c>
      <c r="BD161" s="50">
        <f t="shared" si="54"/>
        <v>0</v>
      </c>
      <c r="BE161" s="50">
        <f t="shared" si="55"/>
        <v>0</v>
      </c>
      <c r="BF161" s="50">
        <f t="shared" si="56"/>
        <v>0</v>
      </c>
      <c r="BG161" s="50">
        <f t="shared" si="57"/>
        <v>0</v>
      </c>
      <c r="BH161" s="50">
        <f t="shared" si="58"/>
        <v>0</v>
      </c>
      <c r="BI161" s="50">
        <f t="shared" si="59"/>
        <v>0</v>
      </c>
      <c r="BJ161" s="50">
        <f t="shared" si="60"/>
        <v>0</v>
      </c>
      <c r="BK161" s="50">
        <f t="shared" si="61"/>
        <v>0</v>
      </c>
      <c r="BL161" s="50">
        <f t="shared" si="62"/>
        <v>0</v>
      </c>
      <c r="BM161" s="50">
        <f t="shared" si="63"/>
        <v>0</v>
      </c>
      <c r="BN161" s="50">
        <f t="shared" si="64"/>
        <v>0</v>
      </c>
      <c r="BO161" s="51">
        <f t="shared" si="65"/>
        <v>40</v>
      </c>
      <c r="BP161" s="51">
        <f t="shared" si="66"/>
        <v>0</v>
      </c>
      <c r="BQ161" s="54">
        <f t="shared" si="67"/>
        <v>0</v>
      </c>
    </row>
    <row r="162" spans="1:69" x14ac:dyDescent="0.3">
      <c r="A162" s="91" t="s">
        <v>69</v>
      </c>
      <c r="B162" s="91" t="s">
        <v>304</v>
      </c>
      <c r="C162" s="92">
        <v>406</v>
      </c>
      <c r="D162" s="91" t="s">
        <v>605</v>
      </c>
      <c r="E162" s="91" t="s">
        <v>69</v>
      </c>
      <c r="F162" s="91" t="s">
        <v>304</v>
      </c>
      <c r="G162" s="92" t="s">
        <v>535</v>
      </c>
      <c r="H162" s="92">
        <v>161</v>
      </c>
      <c r="I162" s="91" t="s">
        <v>606</v>
      </c>
      <c r="J162" s="42">
        <v>0</v>
      </c>
      <c r="K162" s="42">
        <v>3</v>
      </c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85">
        <f t="shared" si="50"/>
        <v>3</v>
      </c>
      <c r="W162" s="86">
        <v>86.333333333333329</v>
      </c>
      <c r="X162" s="99">
        <f t="shared" si="47"/>
        <v>3.4749034749034751</v>
      </c>
      <c r="Y162" s="42">
        <v>0</v>
      </c>
      <c r="Z162" s="42">
        <v>0</v>
      </c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85">
        <f t="shared" si="51"/>
        <v>0</v>
      </c>
      <c r="AL162" s="86">
        <v>0</v>
      </c>
      <c r="AM162" s="99">
        <f t="shared" si="48"/>
        <v>0</v>
      </c>
      <c r="AN162" s="42">
        <v>0</v>
      </c>
      <c r="AO162" s="42">
        <v>0</v>
      </c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85">
        <f t="shared" si="52"/>
        <v>0</v>
      </c>
      <c r="BA162" s="86">
        <v>0.33333333333333331</v>
      </c>
      <c r="BB162" s="99">
        <f t="shared" si="49"/>
        <v>0</v>
      </c>
      <c r="BC162" s="50">
        <f t="shared" si="53"/>
        <v>0</v>
      </c>
      <c r="BD162" s="50">
        <f t="shared" si="54"/>
        <v>3</v>
      </c>
      <c r="BE162" s="50">
        <f t="shared" si="55"/>
        <v>0</v>
      </c>
      <c r="BF162" s="50">
        <f t="shared" si="56"/>
        <v>0</v>
      </c>
      <c r="BG162" s="50">
        <f t="shared" si="57"/>
        <v>0</v>
      </c>
      <c r="BH162" s="50">
        <f t="shared" si="58"/>
        <v>0</v>
      </c>
      <c r="BI162" s="50">
        <f t="shared" si="59"/>
        <v>0</v>
      </c>
      <c r="BJ162" s="50">
        <f t="shared" si="60"/>
        <v>0</v>
      </c>
      <c r="BK162" s="50">
        <f t="shared" si="61"/>
        <v>0</v>
      </c>
      <c r="BL162" s="50">
        <f t="shared" si="62"/>
        <v>0</v>
      </c>
      <c r="BM162" s="50">
        <f t="shared" si="63"/>
        <v>0</v>
      </c>
      <c r="BN162" s="50">
        <f t="shared" si="64"/>
        <v>0</v>
      </c>
      <c r="BO162" s="51">
        <f t="shared" si="65"/>
        <v>86.666666666666657</v>
      </c>
      <c r="BP162" s="51">
        <f t="shared" si="66"/>
        <v>3</v>
      </c>
      <c r="BQ162" s="54">
        <f t="shared" si="67"/>
        <v>3.4615384615384617E-2</v>
      </c>
    </row>
    <row r="163" spans="1:69" x14ac:dyDescent="0.3">
      <c r="A163" s="91" t="s">
        <v>69</v>
      </c>
      <c r="B163" s="91" t="s">
        <v>70</v>
      </c>
      <c r="C163" s="92">
        <v>406</v>
      </c>
      <c r="D163" s="91" t="s">
        <v>605</v>
      </c>
      <c r="E163" s="91" t="s">
        <v>516</v>
      </c>
      <c r="F163" s="91" t="s">
        <v>514</v>
      </c>
      <c r="G163" s="92" t="s">
        <v>560</v>
      </c>
      <c r="H163" s="92">
        <v>162</v>
      </c>
      <c r="I163" s="91" t="s">
        <v>607</v>
      </c>
      <c r="J163" s="42">
        <v>40</v>
      </c>
      <c r="K163" s="42">
        <v>16</v>
      </c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85">
        <f t="shared" si="50"/>
        <v>56</v>
      </c>
      <c r="W163" s="86">
        <v>0</v>
      </c>
      <c r="X163" s="99">
        <f t="shared" si="47"/>
        <v>0</v>
      </c>
      <c r="Y163" s="42">
        <v>0</v>
      </c>
      <c r="Z163" s="42">
        <v>0</v>
      </c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85">
        <f t="shared" si="51"/>
        <v>0</v>
      </c>
      <c r="AL163" s="86">
        <v>0</v>
      </c>
      <c r="AM163" s="99">
        <f t="shared" si="48"/>
        <v>0</v>
      </c>
      <c r="AN163" s="42">
        <v>0</v>
      </c>
      <c r="AO163" s="42">
        <v>0</v>
      </c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85">
        <f t="shared" si="52"/>
        <v>0</v>
      </c>
      <c r="BA163" s="86">
        <v>0</v>
      </c>
      <c r="BB163" s="99">
        <f t="shared" si="49"/>
        <v>0</v>
      </c>
      <c r="BC163" s="50">
        <f t="shared" si="53"/>
        <v>40</v>
      </c>
      <c r="BD163" s="50">
        <f t="shared" si="54"/>
        <v>16</v>
      </c>
      <c r="BE163" s="50">
        <f t="shared" si="55"/>
        <v>0</v>
      </c>
      <c r="BF163" s="50">
        <f t="shared" si="56"/>
        <v>0</v>
      </c>
      <c r="BG163" s="50">
        <f t="shared" si="57"/>
        <v>0</v>
      </c>
      <c r="BH163" s="50">
        <f t="shared" si="58"/>
        <v>0</v>
      </c>
      <c r="BI163" s="50">
        <f t="shared" si="59"/>
        <v>0</v>
      </c>
      <c r="BJ163" s="50">
        <f t="shared" si="60"/>
        <v>0</v>
      </c>
      <c r="BK163" s="50">
        <f t="shared" si="61"/>
        <v>0</v>
      </c>
      <c r="BL163" s="50">
        <f t="shared" si="62"/>
        <v>0</v>
      </c>
      <c r="BM163" s="50">
        <f t="shared" si="63"/>
        <v>0</v>
      </c>
      <c r="BN163" s="50">
        <f t="shared" si="64"/>
        <v>0</v>
      </c>
      <c r="BO163" s="51">
        <f t="shared" si="65"/>
        <v>0</v>
      </c>
      <c r="BP163" s="51">
        <f t="shared" si="66"/>
        <v>56</v>
      </c>
      <c r="BQ163" s="54">
        <f t="shared" si="67"/>
        <v>0</v>
      </c>
    </row>
    <row r="164" spans="1:69" x14ac:dyDescent="0.3">
      <c r="A164" s="91" t="s">
        <v>69</v>
      </c>
      <c r="B164" s="91" t="s">
        <v>70</v>
      </c>
      <c r="C164" s="92">
        <v>406</v>
      </c>
      <c r="D164" s="91" t="s">
        <v>605</v>
      </c>
      <c r="E164" s="91" t="s">
        <v>69</v>
      </c>
      <c r="F164" s="91" t="s">
        <v>70</v>
      </c>
      <c r="G164" s="92" t="s">
        <v>518</v>
      </c>
      <c r="H164" s="92">
        <v>163</v>
      </c>
      <c r="I164" s="91" t="s">
        <v>608</v>
      </c>
      <c r="J164" s="42">
        <v>4</v>
      </c>
      <c r="K164" s="42">
        <v>5</v>
      </c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85">
        <f t="shared" si="50"/>
        <v>9</v>
      </c>
      <c r="W164" s="86">
        <v>64.333333333333329</v>
      </c>
      <c r="X164" s="99">
        <f t="shared" si="47"/>
        <v>13.989637305699482</v>
      </c>
      <c r="Y164" s="42">
        <v>0</v>
      </c>
      <c r="Z164" s="42">
        <v>0</v>
      </c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85">
        <f t="shared" si="51"/>
        <v>0</v>
      </c>
      <c r="AL164" s="86">
        <v>0</v>
      </c>
      <c r="AM164" s="99">
        <f t="shared" si="48"/>
        <v>0</v>
      </c>
      <c r="AN164" s="42">
        <v>0</v>
      </c>
      <c r="AO164" s="42">
        <v>0</v>
      </c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85">
        <f t="shared" si="52"/>
        <v>0</v>
      </c>
      <c r="BA164" s="86">
        <v>0</v>
      </c>
      <c r="BB164" s="99">
        <f t="shared" si="49"/>
        <v>0</v>
      </c>
      <c r="BC164" s="50">
        <f t="shared" si="53"/>
        <v>4</v>
      </c>
      <c r="BD164" s="50">
        <f t="shared" si="54"/>
        <v>5</v>
      </c>
      <c r="BE164" s="50">
        <f t="shared" si="55"/>
        <v>0</v>
      </c>
      <c r="BF164" s="50">
        <f t="shared" si="56"/>
        <v>0</v>
      </c>
      <c r="BG164" s="50">
        <f t="shared" si="57"/>
        <v>0</v>
      </c>
      <c r="BH164" s="50">
        <f t="shared" si="58"/>
        <v>0</v>
      </c>
      <c r="BI164" s="50">
        <f t="shared" si="59"/>
        <v>0</v>
      </c>
      <c r="BJ164" s="50">
        <f t="shared" si="60"/>
        <v>0</v>
      </c>
      <c r="BK164" s="50">
        <f t="shared" si="61"/>
        <v>0</v>
      </c>
      <c r="BL164" s="50">
        <f t="shared" si="62"/>
        <v>0</v>
      </c>
      <c r="BM164" s="50">
        <f t="shared" si="63"/>
        <v>0</v>
      </c>
      <c r="BN164" s="50">
        <f t="shared" si="64"/>
        <v>0</v>
      </c>
      <c r="BO164" s="51">
        <f t="shared" si="65"/>
        <v>64.333333333333329</v>
      </c>
      <c r="BP164" s="51">
        <f t="shared" si="66"/>
        <v>9</v>
      </c>
      <c r="BQ164" s="54">
        <f t="shared" si="67"/>
        <v>0.13989637305699482</v>
      </c>
    </row>
    <row r="165" spans="1:69" x14ac:dyDescent="0.3">
      <c r="A165" s="91" t="s">
        <v>69</v>
      </c>
      <c r="B165" s="91" t="s">
        <v>70</v>
      </c>
      <c r="C165" s="92">
        <v>406</v>
      </c>
      <c r="D165" s="91" t="s">
        <v>605</v>
      </c>
      <c r="E165" s="91" t="s">
        <v>69</v>
      </c>
      <c r="F165" s="91" t="s">
        <v>70</v>
      </c>
      <c r="G165" s="92" t="s">
        <v>518</v>
      </c>
      <c r="H165" s="92">
        <v>164</v>
      </c>
      <c r="I165" s="91" t="s">
        <v>609</v>
      </c>
      <c r="J165" s="42">
        <v>5</v>
      </c>
      <c r="K165" s="42">
        <v>8</v>
      </c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85">
        <f t="shared" si="50"/>
        <v>13</v>
      </c>
      <c r="W165" s="86">
        <v>58</v>
      </c>
      <c r="X165" s="99">
        <f t="shared" si="47"/>
        <v>22.413793103448278</v>
      </c>
      <c r="Y165" s="42">
        <v>0</v>
      </c>
      <c r="Z165" s="42">
        <v>0</v>
      </c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85">
        <f t="shared" si="51"/>
        <v>0</v>
      </c>
      <c r="AL165" s="86">
        <v>0</v>
      </c>
      <c r="AM165" s="99">
        <f t="shared" si="48"/>
        <v>0</v>
      </c>
      <c r="AN165" s="42">
        <v>1</v>
      </c>
      <c r="AO165" s="42">
        <v>0</v>
      </c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85">
        <f t="shared" si="52"/>
        <v>1</v>
      </c>
      <c r="BA165" s="86">
        <v>1.6666666666666667</v>
      </c>
      <c r="BB165" s="99">
        <f t="shared" si="49"/>
        <v>60</v>
      </c>
      <c r="BC165" s="50">
        <f t="shared" si="53"/>
        <v>6</v>
      </c>
      <c r="BD165" s="50">
        <f t="shared" si="54"/>
        <v>8</v>
      </c>
      <c r="BE165" s="50">
        <f t="shared" si="55"/>
        <v>0</v>
      </c>
      <c r="BF165" s="50">
        <f t="shared" si="56"/>
        <v>0</v>
      </c>
      <c r="BG165" s="50">
        <f t="shared" si="57"/>
        <v>0</v>
      </c>
      <c r="BH165" s="50">
        <f t="shared" si="58"/>
        <v>0</v>
      </c>
      <c r="BI165" s="50">
        <f t="shared" si="59"/>
        <v>0</v>
      </c>
      <c r="BJ165" s="50">
        <f t="shared" si="60"/>
        <v>0</v>
      </c>
      <c r="BK165" s="50">
        <f t="shared" si="61"/>
        <v>0</v>
      </c>
      <c r="BL165" s="50">
        <f t="shared" si="62"/>
        <v>0</v>
      </c>
      <c r="BM165" s="50">
        <f t="shared" si="63"/>
        <v>0</v>
      </c>
      <c r="BN165" s="50">
        <f t="shared" si="64"/>
        <v>0</v>
      </c>
      <c r="BO165" s="51">
        <f t="shared" si="65"/>
        <v>59.666666666666664</v>
      </c>
      <c r="BP165" s="51">
        <f t="shared" si="66"/>
        <v>14</v>
      </c>
      <c r="BQ165" s="54">
        <f t="shared" si="67"/>
        <v>0.23463687150837989</v>
      </c>
    </row>
    <row r="166" spans="1:69" x14ac:dyDescent="0.3">
      <c r="A166" s="91" t="s">
        <v>69</v>
      </c>
      <c r="B166" s="91" t="s">
        <v>70</v>
      </c>
      <c r="C166" s="92">
        <v>406</v>
      </c>
      <c r="D166" s="91" t="s">
        <v>605</v>
      </c>
      <c r="E166" s="91" t="s">
        <v>69</v>
      </c>
      <c r="F166" s="91" t="s">
        <v>70</v>
      </c>
      <c r="G166" s="92" t="s">
        <v>518</v>
      </c>
      <c r="H166" s="92">
        <v>165</v>
      </c>
      <c r="I166" s="91" t="s">
        <v>610</v>
      </c>
      <c r="J166" s="42">
        <v>3</v>
      </c>
      <c r="K166" s="42">
        <v>2</v>
      </c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85">
        <f t="shared" si="50"/>
        <v>5</v>
      </c>
      <c r="W166" s="86">
        <v>9.3333333333333339</v>
      </c>
      <c r="X166" s="99">
        <f t="shared" si="47"/>
        <v>53.571428571428569</v>
      </c>
      <c r="Y166" s="42">
        <v>0</v>
      </c>
      <c r="Z166" s="42">
        <v>0</v>
      </c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85">
        <f t="shared" si="51"/>
        <v>0</v>
      </c>
      <c r="AL166" s="86">
        <v>0</v>
      </c>
      <c r="AM166" s="99">
        <f t="shared" si="48"/>
        <v>0</v>
      </c>
      <c r="AN166" s="42">
        <v>0</v>
      </c>
      <c r="AO166" s="42">
        <v>0</v>
      </c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85">
        <f t="shared" si="52"/>
        <v>0</v>
      </c>
      <c r="BA166" s="86">
        <v>0</v>
      </c>
      <c r="BB166" s="99">
        <f t="shared" si="49"/>
        <v>0</v>
      </c>
      <c r="BC166" s="50">
        <f t="shared" si="53"/>
        <v>3</v>
      </c>
      <c r="BD166" s="50">
        <f t="shared" si="54"/>
        <v>2</v>
      </c>
      <c r="BE166" s="50">
        <f t="shared" si="55"/>
        <v>0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0</v>
      </c>
      <c r="BK166" s="50">
        <f t="shared" si="61"/>
        <v>0</v>
      </c>
      <c r="BL166" s="50">
        <f t="shared" si="62"/>
        <v>0</v>
      </c>
      <c r="BM166" s="50">
        <f t="shared" si="63"/>
        <v>0</v>
      </c>
      <c r="BN166" s="50">
        <f t="shared" si="64"/>
        <v>0</v>
      </c>
      <c r="BO166" s="51">
        <f t="shared" si="65"/>
        <v>9.3333333333333339</v>
      </c>
      <c r="BP166" s="51">
        <f t="shared" si="66"/>
        <v>5</v>
      </c>
      <c r="BQ166" s="54">
        <f t="shared" si="67"/>
        <v>0.5357142857142857</v>
      </c>
    </row>
    <row r="167" spans="1:69" x14ac:dyDescent="0.3">
      <c r="A167" s="91" t="s">
        <v>69</v>
      </c>
      <c r="B167" s="91" t="s">
        <v>70</v>
      </c>
      <c r="C167" s="92">
        <v>406</v>
      </c>
      <c r="D167" s="91" t="s">
        <v>605</v>
      </c>
      <c r="E167" s="91" t="s">
        <v>69</v>
      </c>
      <c r="F167" s="91" t="s">
        <v>70</v>
      </c>
      <c r="G167" s="92" t="s">
        <v>518</v>
      </c>
      <c r="H167" s="92">
        <v>166</v>
      </c>
      <c r="I167" s="91" t="s">
        <v>68</v>
      </c>
      <c r="J167" s="42">
        <v>4</v>
      </c>
      <c r="K167" s="42">
        <v>0</v>
      </c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85">
        <f t="shared" si="50"/>
        <v>4</v>
      </c>
      <c r="W167" s="86">
        <v>31.333333333333332</v>
      </c>
      <c r="X167" s="99">
        <f t="shared" si="47"/>
        <v>12.765957446808512</v>
      </c>
      <c r="Y167" s="42">
        <v>0</v>
      </c>
      <c r="Z167" s="42">
        <v>0</v>
      </c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85">
        <f t="shared" si="51"/>
        <v>0</v>
      </c>
      <c r="AL167" s="86">
        <v>0</v>
      </c>
      <c r="AM167" s="99">
        <f t="shared" si="48"/>
        <v>0</v>
      </c>
      <c r="AN167" s="42">
        <v>0</v>
      </c>
      <c r="AO167" s="42">
        <v>0</v>
      </c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85">
        <f t="shared" si="52"/>
        <v>0</v>
      </c>
      <c r="BA167" s="86">
        <v>0</v>
      </c>
      <c r="BB167" s="99">
        <f t="shared" si="49"/>
        <v>0</v>
      </c>
      <c r="BC167" s="50">
        <f t="shared" si="53"/>
        <v>4</v>
      </c>
      <c r="BD167" s="50">
        <f t="shared" si="54"/>
        <v>0</v>
      </c>
      <c r="BE167" s="50">
        <f t="shared" si="55"/>
        <v>0</v>
      </c>
      <c r="BF167" s="50">
        <f t="shared" si="56"/>
        <v>0</v>
      </c>
      <c r="BG167" s="50">
        <f t="shared" si="57"/>
        <v>0</v>
      </c>
      <c r="BH167" s="50">
        <f t="shared" si="58"/>
        <v>0</v>
      </c>
      <c r="BI167" s="50">
        <f t="shared" si="59"/>
        <v>0</v>
      </c>
      <c r="BJ167" s="50">
        <f t="shared" si="60"/>
        <v>0</v>
      </c>
      <c r="BK167" s="50">
        <f t="shared" si="61"/>
        <v>0</v>
      </c>
      <c r="BL167" s="50">
        <f t="shared" si="62"/>
        <v>0</v>
      </c>
      <c r="BM167" s="50">
        <f t="shared" si="63"/>
        <v>0</v>
      </c>
      <c r="BN167" s="50">
        <f t="shared" si="64"/>
        <v>0</v>
      </c>
      <c r="BO167" s="51">
        <f t="shared" si="65"/>
        <v>31.333333333333332</v>
      </c>
      <c r="BP167" s="51">
        <f t="shared" si="66"/>
        <v>4</v>
      </c>
      <c r="BQ167" s="54">
        <f t="shared" si="67"/>
        <v>0.12765957446808512</v>
      </c>
    </row>
    <row r="168" spans="1:69" x14ac:dyDescent="0.3">
      <c r="A168" s="91" t="s">
        <v>69</v>
      </c>
      <c r="B168" s="91" t="s">
        <v>70</v>
      </c>
      <c r="C168" s="92">
        <v>406</v>
      </c>
      <c r="D168" s="91" t="s">
        <v>605</v>
      </c>
      <c r="E168" s="91" t="s">
        <v>69</v>
      </c>
      <c r="F168" s="91" t="s">
        <v>70</v>
      </c>
      <c r="G168" s="92" t="s">
        <v>518</v>
      </c>
      <c r="H168" s="92">
        <v>167</v>
      </c>
      <c r="I168" s="91" t="s">
        <v>611</v>
      </c>
      <c r="J168" s="42">
        <v>0</v>
      </c>
      <c r="K168" s="42">
        <v>2</v>
      </c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85">
        <f t="shared" si="50"/>
        <v>2</v>
      </c>
      <c r="W168" s="86">
        <v>23.666666666666668</v>
      </c>
      <c r="X168" s="99">
        <f t="shared" si="47"/>
        <v>8.4507042253521121</v>
      </c>
      <c r="Y168" s="42">
        <v>0</v>
      </c>
      <c r="Z168" s="42">
        <v>0</v>
      </c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85">
        <f t="shared" si="51"/>
        <v>0</v>
      </c>
      <c r="AL168" s="86">
        <v>0</v>
      </c>
      <c r="AM168" s="99">
        <f t="shared" si="48"/>
        <v>0</v>
      </c>
      <c r="AN168" s="42">
        <v>0</v>
      </c>
      <c r="AO168" s="42">
        <v>0</v>
      </c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85">
        <f t="shared" si="52"/>
        <v>0</v>
      </c>
      <c r="BA168" s="86">
        <v>0</v>
      </c>
      <c r="BB168" s="99">
        <f t="shared" si="49"/>
        <v>0</v>
      </c>
      <c r="BC168" s="50">
        <f t="shared" si="53"/>
        <v>0</v>
      </c>
      <c r="BD168" s="50">
        <f t="shared" si="54"/>
        <v>2</v>
      </c>
      <c r="BE168" s="50">
        <f t="shared" si="55"/>
        <v>0</v>
      </c>
      <c r="BF168" s="50">
        <f t="shared" si="56"/>
        <v>0</v>
      </c>
      <c r="BG168" s="50">
        <f t="shared" si="57"/>
        <v>0</v>
      </c>
      <c r="BH168" s="50">
        <f t="shared" si="58"/>
        <v>0</v>
      </c>
      <c r="BI168" s="50">
        <f t="shared" si="59"/>
        <v>0</v>
      </c>
      <c r="BJ168" s="50">
        <f t="shared" si="60"/>
        <v>0</v>
      </c>
      <c r="BK168" s="50">
        <f t="shared" si="61"/>
        <v>0</v>
      </c>
      <c r="BL168" s="50">
        <f t="shared" si="62"/>
        <v>0</v>
      </c>
      <c r="BM168" s="50">
        <f t="shared" si="63"/>
        <v>0</v>
      </c>
      <c r="BN168" s="50">
        <f t="shared" si="64"/>
        <v>0</v>
      </c>
      <c r="BO168" s="51">
        <f t="shared" si="65"/>
        <v>23.666666666666668</v>
      </c>
      <c r="BP168" s="51">
        <f t="shared" si="66"/>
        <v>2</v>
      </c>
      <c r="BQ168" s="54">
        <f t="shared" si="67"/>
        <v>8.4507042253521125E-2</v>
      </c>
    </row>
    <row r="169" spans="1:69" x14ac:dyDescent="0.3">
      <c r="A169" s="91" t="s">
        <v>69</v>
      </c>
      <c r="B169" s="91" t="s">
        <v>70</v>
      </c>
      <c r="C169" s="92">
        <v>406</v>
      </c>
      <c r="D169" s="91" t="s">
        <v>605</v>
      </c>
      <c r="E169" s="91" t="s">
        <v>69</v>
      </c>
      <c r="F169" s="91" t="s">
        <v>70</v>
      </c>
      <c r="G169" s="92" t="s">
        <v>518</v>
      </c>
      <c r="H169" s="92">
        <v>168</v>
      </c>
      <c r="I169" s="91" t="s">
        <v>612</v>
      </c>
      <c r="J169" s="42">
        <v>3</v>
      </c>
      <c r="K169" s="42">
        <v>0</v>
      </c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85">
        <f t="shared" si="50"/>
        <v>3</v>
      </c>
      <c r="W169" s="86">
        <v>74</v>
      </c>
      <c r="X169" s="99">
        <f t="shared" si="47"/>
        <v>4.0540540540540544</v>
      </c>
      <c r="Y169" s="42">
        <v>0</v>
      </c>
      <c r="Z169" s="42">
        <v>0</v>
      </c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85">
        <f t="shared" si="51"/>
        <v>0</v>
      </c>
      <c r="AL169" s="86">
        <v>0</v>
      </c>
      <c r="AM169" s="99">
        <f t="shared" si="48"/>
        <v>0</v>
      </c>
      <c r="AN169" s="42">
        <v>0</v>
      </c>
      <c r="AO169" s="42">
        <v>0</v>
      </c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85">
        <f t="shared" si="52"/>
        <v>0</v>
      </c>
      <c r="BA169" s="86">
        <v>0</v>
      </c>
      <c r="BB169" s="99">
        <f t="shared" si="49"/>
        <v>0</v>
      </c>
      <c r="BC169" s="50">
        <f t="shared" si="53"/>
        <v>3</v>
      </c>
      <c r="BD169" s="50">
        <f t="shared" si="54"/>
        <v>0</v>
      </c>
      <c r="BE169" s="50">
        <f t="shared" si="55"/>
        <v>0</v>
      </c>
      <c r="BF169" s="50">
        <f t="shared" si="56"/>
        <v>0</v>
      </c>
      <c r="BG169" s="50">
        <f t="shared" si="57"/>
        <v>0</v>
      </c>
      <c r="BH169" s="50">
        <f t="shared" si="58"/>
        <v>0</v>
      </c>
      <c r="BI169" s="50">
        <f t="shared" si="59"/>
        <v>0</v>
      </c>
      <c r="BJ169" s="50">
        <f t="shared" si="60"/>
        <v>0</v>
      </c>
      <c r="BK169" s="50">
        <f t="shared" si="61"/>
        <v>0</v>
      </c>
      <c r="BL169" s="50">
        <f t="shared" si="62"/>
        <v>0</v>
      </c>
      <c r="BM169" s="50">
        <f t="shared" si="63"/>
        <v>0</v>
      </c>
      <c r="BN169" s="50">
        <f t="shared" si="64"/>
        <v>0</v>
      </c>
      <c r="BO169" s="51">
        <f t="shared" si="65"/>
        <v>74</v>
      </c>
      <c r="BP169" s="51">
        <f t="shared" si="66"/>
        <v>3</v>
      </c>
      <c r="BQ169" s="54">
        <f t="shared" si="67"/>
        <v>4.0540540540540543E-2</v>
      </c>
    </row>
    <row r="170" spans="1:69" x14ac:dyDescent="0.3">
      <c r="A170" s="91" t="s">
        <v>69</v>
      </c>
      <c r="B170" s="91" t="s">
        <v>70</v>
      </c>
      <c r="C170" s="92">
        <v>406</v>
      </c>
      <c r="D170" s="91" t="s">
        <v>605</v>
      </c>
      <c r="E170" s="91" t="s">
        <v>69</v>
      </c>
      <c r="F170" s="91" t="s">
        <v>70</v>
      </c>
      <c r="G170" s="92" t="s">
        <v>518</v>
      </c>
      <c r="H170" s="92">
        <v>169</v>
      </c>
      <c r="I170" s="91" t="s">
        <v>613</v>
      </c>
      <c r="J170" s="42">
        <v>13</v>
      </c>
      <c r="K170" s="42">
        <v>16</v>
      </c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85">
        <f t="shared" si="50"/>
        <v>29</v>
      </c>
      <c r="W170" s="86">
        <v>205</v>
      </c>
      <c r="X170" s="99">
        <f t="shared" si="47"/>
        <v>14.146341463414632</v>
      </c>
      <c r="Y170" s="42">
        <v>0</v>
      </c>
      <c r="Z170" s="42">
        <v>0</v>
      </c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85">
        <f t="shared" si="51"/>
        <v>0</v>
      </c>
      <c r="AL170" s="86">
        <v>0</v>
      </c>
      <c r="AM170" s="99">
        <f t="shared" si="48"/>
        <v>0</v>
      </c>
      <c r="AN170" s="42">
        <v>0</v>
      </c>
      <c r="AO170" s="42">
        <v>0</v>
      </c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85">
        <f t="shared" si="52"/>
        <v>0</v>
      </c>
      <c r="BA170" s="86">
        <v>0</v>
      </c>
      <c r="BB170" s="99">
        <f t="shared" si="49"/>
        <v>0</v>
      </c>
      <c r="BC170" s="50">
        <f t="shared" si="53"/>
        <v>13</v>
      </c>
      <c r="BD170" s="50">
        <f t="shared" si="54"/>
        <v>16</v>
      </c>
      <c r="BE170" s="50">
        <f t="shared" si="55"/>
        <v>0</v>
      </c>
      <c r="BF170" s="50">
        <f t="shared" si="56"/>
        <v>0</v>
      </c>
      <c r="BG170" s="50">
        <f t="shared" si="57"/>
        <v>0</v>
      </c>
      <c r="BH170" s="50">
        <f t="shared" si="58"/>
        <v>0</v>
      </c>
      <c r="BI170" s="50">
        <f t="shared" si="59"/>
        <v>0</v>
      </c>
      <c r="BJ170" s="50">
        <f t="shared" si="60"/>
        <v>0</v>
      </c>
      <c r="BK170" s="50">
        <f t="shared" si="61"/>
        <v>0</v>
      </c>
      <c r="BL170" s="50">
        <f t="shared" si="62"/>
        <v>0</v>
      </c>
      <c r="BM170" s="50">
        <f t="shared" si="63"/>
        <v>0</v>
      </c>
      <c r="BN170" s="50">
        <f t="shared" si="64"/>
        <v>0</v>
      </c>
      <c r="BO170" s="51">
        <f t="shared" si="65"/>
        <v>205</v>
      </c>
      <c r="BP170" s="51">
        <f t="shared" si="66"/>
        <v>29</v>
      </c>
      <c r="BQ170" s="54">
        <f t="shared" si="67"/>
        <v>0.14146341463414633</v>
      </c>
    </row>
    <row r="171" spans="1:69" x14ac:dyDescent="0.3">
      <c r="A171" s="91" t="s">
        <v>69</v>
      </c>
      <c r="B171" s="91" t="s">
        <v>96</v>
      </c>
      <c r="C171" s="92">
        <v>406</v>
      </c>
      <c r="D171" s="91" t="s">
        <v>605</v>
      </c>
      <c r="E171" s="91" t="s">
        <v>69</v>
      </c>
      <c r="F171" s="91" t="s">
        <v>70</v>
      </c>
      <c r="G171" s="92" t="s">
        <v>539</v>
      </c>
      <c r="H171" s="92">
        <v>170</v>
      </c>
      <c r="I171" s="91" t="s">
        <v>614</v>
      </c>
      <c r="J171" s="42">
        <v>3</v>
      </c>
      <c r="K171" s="42">
        <v>1</v>
      </c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85">
        <f t="shared" si="50"/>
        <v>4</v>
      </c>
      <c r="W171" s="86">
        <v>54</v>
      </c>
      <c r="X171" s="99">
        <f t="shared" si="47"/>
        <v>7.4074074074074066</v>
      </c>
      <c r="Y171" s="42">
        <v>0</v>
      </c>
      <c r="Z171" s="42">
        <v>0</v>
      </c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85">
        <f t="shared" si="51"/>
        <v>0</v>
      </c>
      <c r="AL171" s="86">
        <v>0</v>
      </c>
      <c r="AM171" s="99">
        <f t="shared" si="48"/>
        <v>0</v>
      </c>
      <c r="AN171" s="42">
        <v>0</v>
      </c>
      <c r="AO171" s="42">
        <v>0</v>
      </c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85">
        <f t="shared" si="52"/>
        <v>0</v>
      </c>
      <c r="BA171" s="86">
        <v>0.33333333333333331</v>
      </c>
      <c r="BB171" s="99">
        <f t="shared" si="49"/>
        <v>0</v>
      </c>
      <c r="BC171" s="50">
        <f t="shared" si="53"/>
        <v>3</v>
      </c>
      <c r="BD171" s="50">
        <f t="shared" si="54"/>
        <v>1</v>
      </c>
      <c r="BE171" s="50">
        <f t="shared" si="55"/>
        <v>0</v>
      </c>
      <c r="BF171" s="50">
        <f t="shared" si="56"/>
        <v>0</v>
      </c>
      <c r="BG171" s="50">
        <f t="shared" si="57"/>
        <v>0</v>
      </c>
      <c r="BH171" s="50">
        <f t="shared" si="58"/>
        <v>0</v>
      </c>
      <c r="BI171" s="50">
        <f t="shared" si="59"/>
        <v>0</v>
      </c>
      <c r="BJ171" s="50">
        <f t="shared" si="60"/>
        <v>0</v>
      </c>
      <c r="BK171" s="50">
        <f t="shared" si="61"/>
        <v>0</v>
      </c>
      <c r="BL171" s="50">
        <f t="shared" si="62"/>
        <v>0</v>
      </c>
      <c r="BM171" s="50">
        <f t="shared" si="63"/>
        <v>0</v>
      </c>
      <c r="BN171" s="50">
        <f t="shared" si="64"/>
        <v>0</v>
      </c>
      <c r="BO171" s="51">
        <f t="shared" si="65"/>
        <v>54.333333333333336</v>
      </c>
      <c r="BP171" s="51">
        <f t="shared" si="66"/>
        <v>4</v>
      </c>
      <c r="BQ171" s="54">
        <f t="shared" si="67"/>
        <v>7.3619631901840482E-2</v>
      </c>
    </row>
    <row r="172" spans="1:69" x14ac:dyDescent="0.3">
      <c r="A172" s="91" t="s">
        <v>69</v>
      </c>
      <c r="B172" s="91" t="s">
        <v>201</v>
      </c>
      <c r="C172" s="92">
        <v>406</v>
      </c>
      <c r="D172" s="91" t="s">
        <v>605</v>
      </c>
      <c r="E172" s="91" t="s">
        <v>69</v>
      </c>
      <c r="F172" s="91" t="s">
        <v>201</v>
      </c>
      <c r="G172" s="92" t="s">
        <v>522</v>
      </c>
      <c r="H172" s="92">
        <v>171</v>
      </c>
      <c r="I172" s="91" t="s">
        <v>615</v>
      </c>
      <c r="J172" s="42">
        <v>1</v>
      </c>
      <c r="K172" s="42">
        <v>0</v>
      </c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85">
        <f t="shared" si="50"/>
        <v>1</v>
      </c>
      <c r="W172" s="86">
        <v>63</v>
      </c>
      <c r="X172" s="99">
        <f t="shared" si="47"/>
        <v>1.5873015873015872</v>
      </c>
      <c r="Y172" s="42">
        <v>0</v>
      </c>
      <c r="Z172" s="42">
        <v>0</v>
      </c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85">
        <f t="shared" si="51"/>
        <v>0</v>
      </c>
      <c r="AL172" s="86">
        <v>0.66666666666666663</v>
      </c>
      <c r="AM172" s="99">
        <f t="shared" si="48"/>
        <v>0</v>
      </c>
      <c r="AN172" s="42">
        <v>0</v>
      </c>
      <c r="AO172" s="42">
        <v>0</v>
      </c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85">
        <f t="shared" si="52"/>
        <v>0</v>
      </c>
      <c r="BA172" s="86">
        <v>1.6666666666666667</v>
      </c>
      <c r="BB172" s="99">
        <f t="shared" si="49"/>
        <v>0</v>
      </c>
      <c r="BC172" s="50">
        <f t="shared" si="53"/>
        <v>1</v>
      </c>
      <c r="BD172" s="50">
        <f t="shared" si="54"/>
        <v>0</v>
      </c>
      <c r="BE172" s="50">
        <f t="shared" si="55"/>
        <v>0</v>
      </c>
      <c r="BF172" s="50">
        <f t="shared" si="56"/>
        <v>0</v>
      </c>
      <c r="BG172" s="50">
        <f t="shared" si="57"/>
        <v>0</v>
      </c>
      <c r="BH172" s="50">
        <f t="shared" si="58"/>
        <v>0</v>
      </c>
      <c r="BI172" s="50">
        <f t="shared" si="59"/>
        <v>0</v>
      </c>
      <c r="BJ172" s="50">
        <f t="shared" si="60"/>
        <v>0</v>
      </c>
      <c r="BK172" s="50">
        <f t="shared" si="61"/>
        <v>0</v>
      </c>
      <c r="BL172" s="50">
        <f t="shared" si="62"/>
        <v>0</v>
      </c>
      <c r="BM172" s="50">
        <f t="shared" si="63"/>
        <v>0</v>
      </c>
      <c r="BN172" s="50">
        <f t="shared" si="64"/>
        <v>0</v>
      </c>
      <c r="BO172" s="51">
        <f t="shared" si="65"/>
        <v>65.333333333333329</v>
      </c>
      <c r="BP172" s="51">
        <f t="shared" si="66"/>
        <v>1</v>
      </c>
      <c r="BQ172" s="54">
        <f t="shared" si="67"/>
        <v>1.5306122448979593E-2</v>
      </c>
    </row>
    <row r="173" spans="1:69" x14ac:dyDescent="0.3">
      <c r="A173" s="91" t="s">
        <v>69</v>
      </c>
      <c r="B173" s="91" t="s">
        <v>201</v>
      </c>
      <c r="C173" s="92">
        <v>406</v>
      </c>
      <c r="D173" s="91" t="s">
        <v>605</v>
      </c>
      <c r="E173" s="91" t="s">
        <v>69</v>
      </c>
      <c r="F173" s="91" t="s">
        <v>201</v>
      </c>
      <c r="G173" s="92" t="s">
        <v>518</v>
      </c>
      <c r="H173" s="92">
        <v>172</v>
      </c>
      <c r="I173" s="91" t="s">
        <v>204</v>
      </c>
      <c r="J173" s="42">
        <v>3</v>
      </c>
      <c r="K173" s="42">
        <v>0</v>
      </c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85">
        <f t="shared" si="50"/>
        <v>3</v>
      </c>
      <c r="W173" s="86">
        <v>50.666666666666664</v>
      </c>
      <c r="X173" s="99">
        <f t="shared" si="47"/>
        <v>5.9210526315789478</v>
      </c>
      <c r="Y173" s="42">
        <v>0</v>
      </c>
      <c r="Z173" s="42">
        <v>0</v>
      </c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85">
        <f t="shared" si="51"/>
        <v>0</v>
      </c>
      <c r="AL173" s="86">
        <v>0</v>
      </c>
      <c r="AM173" s="99">
        <f t="shared" si="48"/>
        <v>0</v>
      </c>
      <c r="AN173" s="42">
        <v>0</v>
      </c>
      <c r="AO173" s="42">
        <v>0</v>
      </c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85">
        <f t="shared" si="52"/>
        <v>0</v>
      </c>
      <c r="BA173" s="86">
        <v>0</v>
      </c>
      <c r="BB173" s="99">
        <f t="shared" si="49"/>
        <v>0</v>
      </c>
      <c r="BC173" s="50">
        <f t="shared" si="53"/>
        <v>3</v>
      </c>
      <c r="BD173" s="50">
        <f t="shared" si="54"/>
        <v>0</v>
      </c>
      <c r="BE173" s="50">
        <f t="shared" si="55"/>
        <v>0</v>
      </c>
      <c r="BF173" s="50">
        <f t="shared" si="56"/>
        <v>0</v>
      </c>
      <c r="BG173" s="50">
        <f t="shared" si="57"/>
        <v>0</v>
      </c>
      <c r="BH173" s="50">
        <f t="shared" si="58"/>
        <v>0</v>
      </c>
      <c r="BI173" s="50">
        <f t="shared" si="59"/>
        <v>0</v>
      </c>
      <c r="BJ173" s="50">
        <f t="shared" si="60"/>
        <v>0</v>
      </c>
      <c r="BK173" s="50">
        <f t="shared" si="61"/>
        <v>0</v>
      </c>
      <c r="BL173" s="50">
        <f t="shared" si="62"/>
        <v>0</v>
      </c>
      <c r="BM173" s="50">
        <f t="shared" si="63"/>
        <v>0</v>
      </c>
      <c r="BN173" s="50">
        <f t="shared" si="64"/>
        <v>0</v>
      </c>
      <c r="BO173" s="51">
        <f t="shared" si="65"/>
        <v>50.666666666666664</v>
      </c>
      <c r="BP173" s="51">
        <f t="shared" si="66"/>
        <v>3</v>
      </c>
      <c r="BQ173" s="54">
        <f t="shared" si="67"/>
        <v>5.9210526315789477E-2</v>
      </c>
    </row>
    <row r="174" spans="1:69" x14ac:dyDescent="0.3">
      <c r="A174" s="91" t="s">
        <v>69</v>
      </c>
      <c r="B174" s="91" t="s">
        <v>201</v>
      </c>
      <c r="C174" s="92">
        <v>406</v>
      </c>
      <c r="D174" s="91" t="s">
        <v>605</v>
      </c>
      <c r="E174" s="91" t="s">
        <v>69</v>
      </c>
      <c r="F174" s="91" t="s">
        <v>201</v>
      </c>
      <c r="G174" s="92" t="s">
        <v>518</v>
      </c>
      <c r="H174" s="92">
        <v>173</v>
      </c>
      <c r="I174" s="91" t="s">
        <v>205</v>
      </c>
      <c r="J174" s="42">
        <v>2</v>
      </c>
      <c r="K174" s="42">
        <v>0</v>
      </c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85">
        <f t="shared" si="50"/>
        <v>2</v>
      </c>
      <c r="W174" s="86">
        <v>41</v>
      </c>
      <c r="X174" s="99">
        <f t="shared" si="47"/>
        <v>4.8780487804878048</v>
      </c>
      <c r="Y174" s="42">
        <v>0</v>
      </c>
      <c r="Z174" s="42">
        <v>0</v>
      </c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85">
        <f t="shared" si="51"/>
        <v>0</v>
      </c>
      <c r="AL174" s="86">
        <v>0.66666666666666663</v>
      </c>
      <c r="AM174" s="99">
        <f t="shared" si="48"/>
        <v>0</v>
      </c>
      <c r="AN174" s="42">
        <v>0</v>
      </c>
      <c r="AO174" s="42">
        <v>0</v>
      </c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85">
        <f t="shared" si="52"/>
        <v>0</v>
      </c>
      <c r="BA174" s="86">
        <v>0</v>
      </c>
      <c r="BB174" s="99">
        <f t="shared" si="49"/>
        <v>0</v>
      </c>
      <c r="BC174" s="50">
        <f t="shared" si="53"/>
        <v>2</v>
      </c>
      <c r="BD174" s="50">
        <f t="shared" si="54"/>
        <v>0</v>
      </c>
      <c r="BE174" s="50">
        <f t="shared" si="55"/>
        <v>0</v>
      </c>
      <c r="BF174" s="50">
        <f t="shared" si="56"/>
        <v>0</v>
      </c>
      <c r="BG174" s="50">
        <f t="shared" si="57"/>
        <v>0</v>
      </c>
      <c r="BH174" s="50">
        <f t="shared" si="58"/>
        <v>0</v>
      </c>
      <c r="BI174" s="50">
        <f t="shared" si="59"/>
        <v>0</v>
      </c>
      <c r="BJ174" s="50">
        <f t="shared" si="60"/>
        <v>0</v>
      </c>
      <c r="BK174" s="50">
        <f t="shared" si="61"/>
        <v>0</v>
      </c>
      <c r="BL174" s="50">
        <f t="shared" si="62"/>
        <v>0</v>
      </c>
      <c r="BM174" s="50">
        <f t="shared" si="63"/>
        <v>0</v>
      </c>
      <c r="BN174" s="50">
        <f t="shared" si="64"/>
        <v>0</v>
      </c>
      <c r="BO174" s="51">
        <f t="shared" si="65"/>
        <v>41.666666666666664</v>
      </c>
      <c r="BP174" s="51">
        <f t="shared" si="66"/>
        <v>2</v>
      </c>
      <c r="BQ174" s="54">
        <f t="shared" si="67"/>
        <v>4.8000000000000001E-2</v>
      </c>
    </row>
    <row r="175" spans="1:69" x14ac:dyDescent="0.3">
      <c r="A175" s="91" t="s">
        <v>69</v>
      </c>
      <c r="B175" s="91" t="s">
        <v>201</v>
      </c>
      <c r="C175" s="92">
        <v>406</v>
      </c>
      <c r="D175" s="91" t="s">
        <v>605</v>
      </c>
      <c r="E175" s="91" t="s">
        <v>69</v>
      </c>
      <c r="F175" s="91" t="s">
        <v>201</v>
      </c>
      <c r="G175" s="92" t="s">
        <v>518</v>
      </c>
      <c r="H175" s="92">
        <v>174</v>
      </c>
      <c r="I175" s="91" t="s">
        <v>616</v>
      </c>
      <c r="J175" s="42">
        <v>0</v>
      </c>
      <c r="K175" s="42">
        <v>0</v>
      </c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85">
        <f t="shared" si="50"/>
        <v>0</v>
      </c>
      <c r="W175" s="86">
        <v>11.333333333333334</v>
      </c>
      <c r="X175" s="99">
        <f t="shared" si="47"/>
        <v>0</v>
      </c>
      <c r="Y175" s="42">
        <v>1</v>
      </c>
      <c r="Z175" s="42">
        <v>0</v>
      </c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85">
        <f t="shared" si="51"/>
        <v>1</v>
      </c>
      <c r="AL175" s="86">
        <v>5</v>
      </c>
      <c r="AM175" s="99">
        <f t="shared" si="48"/>
        <v>20</v>
      </c>
      <c r="AN175" s="42">
        <v>0</v>
      </c>
      <c r="AO175" s="42">
        <v>0</v>
      </c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85">
        <f t="shared" si="52"/>
        <v>0</v>
      </c>
      <c r="BA175" s="86">
        <v>0</v>
      </c>
      <c r="BB175" s="99">
        <f t="shared" si="49"/>
        <v>0</v>
      </c>
      <c r="BC175" s="50">
        <f t="shared" si="53"/>
        <v>1</v>
      </c>
      <c r="BD175" s="50">
        <f t="shared" si="54"/>
        <v>0</v>
      </c>
      <c r="BE175" s="50">
        <f t="shared" si="55"/>
        <v>0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0</v>
      </c>
      <c r="BJ175" s="50">
        <f t="shared" si="60"/>
        <v>0</v>
      </c>
      <c r="BK175" s="50">
        <f t="shared" si="61"/>
        <v>0</v>
      </c>
      <c r="BL175" s="50">
        <f t="shared" si="62"/>
        <v>0</v>
      </c>
      <c r="BM175" s="50">
        <f t="shared" si="63"/>
        <v>0</v>
      </c>
      <c r="BN175" s="50">
        <f t="shared" si="64"/>
        <v>0</v>
      </c>
      <c r="BO175" s="51">
        <f t="shared" si="65"/>
        <v>16.333333333333336</v>
      </c>
      <c r="BP175" s="51">
        <f t="shared" si="66"/>
        <v>1</v>
      </c>
      <c r="BQ175" s="54">
        <f t="shared" si="67"/>
        <v>6.1224489795918359E-2</v>
      </c>
    </row>
    <row r="176" spans="1:69" x14ac:dyDescent="0.3">
      <c r="A176" s="91" t="s">
        <v>69</v>
      </c>
      <c r="B176" s="91" t="s">
        <v>201</v>
      </c>
      <c r="C176" s="92">
        <v>406</v>
      </c>
      <c r="D176" s="91" t="s">
        <v>605</v>
      </c>
      <c r="E176" s="91" t="s">
        <v>69</v>
      </c>
      <c r="F176" s="91" t="s">
        <v>201</v>
      </c>
      <c r="G176" s="92" t="s">
        <v>518</v>
      </c>
      <c r="H176" s="92">
        <v>175</v>
      </c>
      <c r="I176" s="91" t="s">
        <v>617</v>
      </c>
      <c r="J176" s="42">
        <v>3</v>
      </c>
      <c r="K176" s="42">
        <v>0</v>
      </c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85">
        <f t="shared" si="50"/>
        <v>3</v>
      </c>
      <c r="W176" s="86">
        <v>30</v>
      </c>
      <c r="X176" s="99">
        <f t="shared" si="47"/>
        <v>10</v>
      </c>
      <c r="Y176" s="42">
        <v>0</v>
      </c>
      <c r="Z176" s="42">
        <v>0</v>
      </c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85">
        <f t="shared" si="51"/>
        <v>0</v>
      </c>
      <c r="AL176" s="86">
        <v>0.33333333333333331</v>
      </c>
      <c r="AM176" s="99">
        <f t="shared" si="48"/>
        <v>0</v>
      </c>
      <c r="AN176" s="42">
        <v>0</v>
      </c>
      <c r="AO176" s="42">
        <v>0</v>
      </c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85">
        <f t="shared" si="52"/>
        <v>0</v>
      </c>
      <c r="BA176" s="86">
        <v>0</v>
      </c>
      <c r="BB176" s="99">
        <f t="shared" si="49"/>
        <v>0</v>
      </c>
      <c r="BC176" s="50">
        <f t="shared" si="53"/>
        <v>3</v>
      </c>
      <c r="BD176" s="50">
        <f t="shared" si="54"/>
        <v>0</v>
      </c>
      <c r="BE176" s="50">
        <f t="shared" si="55"/>
        <v>0</v>
      </c>
      <c r="BF176" s="50">
        <f t="shared" si="56"/>
        <v>0</v>
      </c>
      <c r="BG176" s="50">
        <f t="shared" si="57"/>
        <v>0</v>
      </c>
      <c r="BH176" s="50">
        <f t="shared" si="58"/>
        <v>0</v>
      </c>
      <c r="BI176" s="50">
        <f t="shared" si="59"/>
        <v>0</v>
      </c>
      <c r="BJ176" s="50">
        <f t="shared" si="60"/>
        <v>0</v>
      </c>
      <c r="BK176" s="50">
        <f t="shared" si="61"/>
        <v>0</v>
      </c>
      <c r="BL176" s="50">
        <f t="shared" si="62"/>
        <v>0</v>
      </c>
      <c r="BM176" s="50">
        <f t="shared" si="63"/>
        <v>0</v>
      </c>
      <c r="BN176" s="50">
        <f t="shared" si="64"/>
        <v>0</v>
      </c>
      <c r="BO176" s="51">
        <f t="shared" si="65"/>
        <v>30.333333333333332</v>
      </c>
      <c r="BP176" s="51">
        <f t="shared" si="66"/>
        <v>3</v>
      </c>
      <c r="BQ176" s="54">
        <f t="shared" si="67"/>
        <v>9.8901098901098911E-2</v>
      </c>
    </row>
    <row r="177" spans="1:69" x14ac:dyDescent="0.3">
      <c r="A177" s="91" t="s">
        <v>69</v>
      </c>
      <c r="B177" s="91" t="s">
        <v>208</v>
      </c>
      <c r="C177" s="92">
        <v>406</v>
      </c>
      <c r="D177" s="91" t="s">
        <v>605</v>
      </c>
      <c r="E177" s="91" t="s">
        <v>69</v>
      </c>
      <c r="F177" s="91" t="s">
        <v>70</v>
      </c>
      <c r="G177" s="92" t="s">
        <v>522</v>
      </c>
      <c r="H177" s="92">
        <v>176</v>
      </c>
      <c r="I177" s="91" t="s">
        <v>618</v>
      </c>
      <c r="J177" s="42">
        <v>7</v>
      </c>
      <c r="K177" s="42">
        <v>11</v>
      </c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85">
        <f t="shared" si="50"/>
        <v>18</v>
      </c>
      <c r="W177" s="86">
        <v>69.333333333333329</v>
      </c>
      <c r="X177" s="99">
        <f t="shared" si="47"/>
        <v>25.961538461538463</v>
      </c>
      <c r="Y177" s="42">
        <v>0</v>
      </c>
      <c r="Z177" s="42">
        <v>0</v>
      </c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85">
        <f t="shared" si="51"/>
        <v>0</v>
      </c>
      <c r="AL177" s="86">
        <v>2</v>
      </c>
      <c r="AM177" s="99">
        <f t="shared" si="48"/>
        <v>0</v>
      </c>
      <c r="AN177" s="42">
        <v>0</v>
      </c>
      <c r="AO177" s="42">
        <v>0</v>
      </c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85">
        <f t="shared" si="52"/>
        <v>0</v>
      </c>
      <c r="BA177" s="86">
        <v>0</v>
      </c>
      <c r="BB177" s="99">
        <f t="shared" si="49"/>
        <v>0</v>
      </c>
      <c r="BC177" s="50">
        <f t="shared" si="53"/>
        <v>7</v>
      </c>
      <c r="BD177" s="50">
        <f t="shared" si="54"/>
        <v>11</v>
      </c>
      <c r="BE177" s="50">
        <f t="shared" si="55"/>
        <v>0</v>
      </c>
      <c r="BF177" s="50">
        <f t="shared" si="56"/>
        <v>0</v>
      </c>
      <c r="BG177" s="50">
        <f t="shared" si="57"/>
        <v>0</v>
      </c>
      <c r="BH177" s="50">
        <f t="shared" si="58"/>
        <v>0</v>
      </c>
      <c r="BI177" s="50">
        <f t="shared" si="59"/>
        <v>0</v>
      </c>
      <c r="BJ177" s="50">
        <f t="shared" si="60"/>
        <v>0</v>
      </c>
      <c r="BK177" s="50">
        <f t="shared" si="61"/>
        <v>0</v>
      </c>
      <c r="BL177" s="50">
        <f t="shared" si="62"/>
        <v>0</v>
      </c>
      <c r="BM177" s="50">
        <f t="shared" si="63"/>
        <v>0</v>
      </c>
      <c r="BN177" s="50">
        <f t="shared" si="64"/>
        <v>0</v>
      </c>
      <c r="BO177" s="51">
        <f t="shared" si="65"/>
        <v>71.333333333333329</v>
      </c>
      <c r="BP177" s="51">
        <f t="shared" si="66"/>
        <v>18</v>
      </c>
      <c r="BQ177" s="54">
        <f t="shared" si="67"/>
        <v>0.25233644859813087</v>
      </c>
    </row>
    <row r="178" spans="1:69" x14ac:dyDescent="0.3">
      <c r="A178" s="91" t="s">
        <v>69</v>
      </c>
      <c r="B178" s="91" t="s">
        <v>304</v>
      </c>
      <c r="C178" s="92">
        <v>406</v>
      </c>
      <c r="D178" s="91" t="s">
        <v>605</v>
      </c>
      <c r="E178" s="91" t="s">
        <v>69</v>
      </c>
      <c r="F178" s="91" t="s">
        <v>304</v>
      </c>
      <c r="G178" s="92" t="s">
        <v>518</v>
      </c>
      <c r="H178" s="92">
        <v>177</v>
      </c>
      <c r="I178" s="91" t="s">
        <v>619</v>
      </c>
      <c r="J178" s="42">
        <v>4</v>
      </c>
      <c r="K178" s="42">
        <v>0</v>
      </c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85">
        <f t="shared" si="50"/>
        <v>4</v>
      </c>
      <c r="W178" s="86">
        <v>34</v>
      </c>
      <c r="X178" s="99">
        <f t="shared" si="47"/>
        <v>11.76470588235294</v>
      </c>
      <c r="Y178" s="42">
        <v>0</v>
      </c>
      <c r="Z178" s="42">
        <v>0</v>
      </c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85">
        <f t="shared" si="51"/>
        <v>0</v>
      </c>
      <c r="AL178" s="86">
        <v>1.6666666666666667</v>
      </c>
      <c r="AM178" s="99">
        <f t="shared" si="48"/>
        <v>0</v>
      </c>
      <c r="AN178" s="42">
        <v>0</v>
      </c>
      <c r="AO178" s="42">
        <v>0</v>
      </c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85">
        <f t="shared" si="52"/>
        <v>0</v>
      </c>
      <c r="BA178" s="86">
        <v>0</v>
      </c>
      <c r="BB178" s="99">
        <f t="shared" si="49"/>
        <v>0</v>
      </c>
      <c r="BC178" s="50">
        <f t="shared" si="53"/>
        <v>4</v>
      </c>
      <c r="BD178" s="50">
        <f t="shared" si="54"/>
        <v>0</v>
      </c>
      <c r="BE178" s="50">
        <f t="shared" si="55"/>
        <v>0</v>
      </c>
      <c r="BF178" s="50">
        <f t="shared" si="56"/>
        <v>0</v>
      </c>
      <c r="BG178" s="50">
        <f t="shared" si="57"/>
        <v>0</v>
      </c>
      <c r="BH178" s="50">
        <f t="shared" si="58"/>
        <v>0</v>
      </c>
      <c r="BI178" s="50">
        <f t="shared" si="59"/>
        <v>0</v>
      </c>
      <c r="BJ178" s="50">
        <f t="shared" si="60"/>
        <v>0</v>
      </c>
      <c r="BK178" s="50">
        <f t="shared" si="61"/>
        <v>0</v>
      </c>
      <c r="BL178" s="50">
        <f t="shared" si="62"/>
        <v>0</v>
      </c>
      <c r="BM178" s="50">
        <f t="shared" si="63"/>
        <v>0</v>
      </c>
      <c r="BN178" s="50">
        <f t="shared" si="64"/>
        <v>0</v>
      </c>
      <c r="BO178" s="51">
        <f t="shared" si="65"/>
        <v>35.666666666666664</v>
      </c>
      <c r="BP178" s="51">
        <f t="shared" si="66"/>
        <v>4</v>
      </c>
      <c r="BQ178" s="54">
        <f t="shared" si="67"/>
        <v>0.11214953271028039</v>
      </c>
    </row>
    <row r="179" spans="1:69" x14ac:dyDescent="0.3">
      <c r="A179" s="91" t="s">
        <v>69</v>
      </c>
      <c r="B179" s="91" t="s">
        <v>304</v>
      </c>
      <c r="C179" s="92">
        <v>406</v>
      </c>
      <c r="D179" s="91" t="s">
        <v>605</v>
      </c>
      <c r="E179" s="91" t="s">
        <v>69</v>
      </c>
      <c r="F179" s="91" t="s">
        <v>304</v>
      </c>
      <c r="G179" s="92" t="s">
        <v>518</v>
      </c>
      <c r="H179" s="92">
        <v>178</v>
      </c>
      <c r="I179" s="91" t="s">
        <v>309</v>
      </c>
      <c r="J179" s="42">
        <v>2</v>
      </c>
      <c r="K179" s="42">
        <v>2</v>
      </c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85">
        <f t="shared" si="50"/>
        <v>4</v>
      </c>
      <c r="W179" s="86">
        <v>32.666666666666664</v>
      </c>
      <c r="X179" s="99">
        <f t="shared" si="47"/>
        <v>12.244897959183675</v>
      </c>
      <c r="Y179" s="42">
        <v>0</v>
      </c>
      <c r="Z179" s="42">
        <v>0</v>
      </c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85">
        <f t="shared" si="51"/>
        <v>0</v>
      </c>
      <c r="AL179" s="86">
        <v>0</v>
      </c>
      <c r="AM179" s="99">
        <f t="shared" si="48"/>
        <v>0</v>
      </c>
      <c r="AN179" s="42">
        <v>0</v>
      </c>
      <c r="AO179" s="42">
        <v>0</v>
      </c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85">
        <f t="shared" si="52"/>
        <v>0</v>
      </c>
      <c r="BA179" s="86">
        <v>0</v>
      </c>
      <c r="BB179" s="99">
        <f t="shared" si="49"/>
        <v>0</v>
      </c>
      <c r="BC179" s="50">
        <f t="shared" si="53"/>
        <v>2</v>
      </c>
      <c r="BD179" s="50">
        <f t="shared" si="54"/>
        <v>2</v>
      </c>
      <c r="BE179" s="50">
        <f t="shared" si="55"/>
        <v>0</v>
      </c>
      <c r="BF179" s="50">
        <f t="shared" si="56"/>
        <v>0</v>
      </c>
      <c r="BG179" s="50">
        <f t="shared" si="57"/>
        <v>0</v>
      </c>
      <c r="BH179" s="50">
        <f t="shared" si="58"/>
        <v>0</v>
      </c>
      <c r="BI179" s="50">
        <f t="shared" si="59"/>
        <v>0</v>
      </c>
      <c r="BJ179" s="50">
        <f t="shared" si="60"/>
        <v>0</v>
      </c>
      <c r="BK179" s="50">
        <f t="shared" si="61"/>
        <v>0</v>
      </c>
      <c r="BL179" s="50">
        <f t="shared" si="62"/>
        <v>0</v>
      </c>
      <c r="BM179" s="50">
        <f t="shared" si="63"/>
        <v>0</v>
      </c>
      <c r="BN179" s="50">
        <f t="shared" si="64"/>
        <v>0</v>
      </c>
      <c r="BO179" s="51">
        <f t="shared" si="65"/>
        <v>32.666666666666664</v>
      </c>
      <c r="BP179" s="51">
        <f t="shared" si="66"/>
        <v>4</v>
      </c>
      <c r="BQ179" s="54">
        <f t="shared" si="67"/>
        <v>0.12244897959183675</v>
      </c>
    </row>
    <row r="180" spans="1:69" x14ac:dyDescent="0.3">
      <c r="A180" s="91" t="s">
        <v>69</v>
      </c>
      <c r="B180" s="91" t="s">
        <v>304</v>
      </c>
      <c r="C180" s="92">
        <v>406</v>
      </c>
      <c r="D180" s="91" t="s">
        <v>605</v>
      </c>
      <c r="E180" s="91" t="s">
        <v>69</v>
      </c>
      <c r="F180" s="91" t="s">
        <v>304</v>
      </c>
      <c r="G180" s="92" t="s">
        <v>518</v>
      </c>
      <c r="H180" s="92">
        <v>179</v>
      </c>
      <c r="I180" s="91" t="s">
        <v>620</v>
      </c>
      <c r="J180" s="42">
        <v>5</v>
      </c>
      <c r="K180" s="42">
        <v>5</v>
      </c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85">
        <f t="shared" si="50"/>
        <v>10</v>
      </c>
      <c r="W180" s="86">
        <v>35</v>
      </c>
      <c r="X180" s="99">
        <f t="shared" si="47"/>
        <v>28.571428571428569</v>
      </c>
      <c r="Y180" s="42">
        <v>0</v>
      </c>
      <c r="Z180" s="42">
        <v>0</v>
      </c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85">
        <f t="shared" si="51"/>
        <v>0</v>
      </c>
      <c r="AL180" s="86">
        <v>0</v>
      </c>
      <c r="AM180" s="99">
        <f t="shared" si="48"/>
        <v>0</v>
      </c>
      <c r="AN180" s="42">
        <v>0</v>
      </c>
      <c r="AO180" s="42">
        <v>0</v>
      </c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85">
        <f t="shared" si="52"/>
        <v>0</v>
      </c>
      <c r="BA180" s="86">
        <v>0</v>
      </c>
      <c r="BB180" s="99">
        <f t="shared" si="49"/>
        <v>0</v>
      </c>
      <c r="BC180" s="50">
        <f t="shared" si="53"/>
        <v>5</v>
      </c>
      <c r="BD180" s="50">
        <f t="shared" si="54"/>
        <v>5</v>
      </c>
      <c r="BE180" s="50">
        <f t="shared" si="55"/>
        <v>0</v>
      </c>
      <c r="BF180" s="50">
        <f t="shared" si="56"/>
        <v>0</v>
      </c>
      <c r="BG180" s="50">
        <f t="shared" si="57"/>
        <v>0</v>
      </c>
      <c r="BH180" s="50">
        <f t="shared" si="58"/>
        <v>0</v>
      </c>
      <c r="BI180" s="50">
        <f t="shared" si="59"/>
        <v>0</v>
      </c>
      <c r="BJ180" s="50">
        <f t="shared" si="60"/>
        <v>0</v>
      </c>
      <c r="BK180" s="50">
        <f t="shared" si="61"/>
        <v>0</v>
      </c>
      <c r="BL180" s="50">
        <f t="shared" si="62"/>
        <v>0</v>
      </c>
      <c r="BM180" s="50">
        <f t="shared" si="63"/>
        <v>0</v>
      </c>
      <c r="BN180" s="50">
        <f t="shared" si="64"/>
        <v>0</v>
      </c>
      <c r="BO180" s="51">
        <f t="shared" si="65"/>
        <v>35</v>
      </c>
      <c r="BP180" s="51">
        <f t="shared" si="66"/>
        <v>10</v>
      </c>
      <c r="BQ180" s="54">
        <f t="shared" si="67"/>
        <v>0.2857142857142857</v>
      </c>
    </row>
    <row r="181" spans="1:69" x14ac:dyDescent="0.3">
      <c r="A181" s="91" t="s">
        <v>69</v>
      </c>
      <c r="B181" s="91" t="s">
        <v>304</v>
      </c>
      <c r="C181" s="92">
        <v>406</v>
      </c>
      <c r="D181" s="91" t="s">
        <v>605</v>
      </c>
      <c r="E181" s="91" t="s">
        <v>69</v>
      </c>
      <c r="F181" s="91" t="s">
        <v>304</v>
      </c>
      <c r="G181" s="92" t="s">
        <v>518</v>
      </c>
      <c r="H181" s="92">
        <v>180</v>
      </c>
      <c r="I181" s="91" t="s">
        <v>314</v>
      </c>
      <c r="J181" s="42">
        <v>0</v>
      </c>
      <c r="K181" s="42">
        <v>0</v>
      </c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85">
        <f t="shared" si="50"/>
        <v>0</v>
      </c>
      <c r="W181" s="86">
        <v>13.333333333333334</v>
      </c>
      <c r="X181" s="99">
        <f t="shared" si="47"/>
        <v>0</v>
      </c>
      <c r="Y181" s="42">
        <v>0</v>
      </c>
      <c r="Z181" s="42">
        <v>0</v>
      </c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85">
        <f t="shared" si="51"/>
        <v>0</v>
      </c>
      <c r="AL181" s="86">
        <v>0</v>
      </c>
      <c r="AM181" s="99">
        <f t="shared" si="48"/>
        <v>0</v>
      </c>
      <c r="AN181" s="42">
        <v>0</v>
      </c>
      <c r="AO181" s="42">
        <v>0</v>
      </c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85">
        <f t="shared" si="52"/>
        <v>0</v>
      </c>
      <c r="BA181" s="86">
        <v>0</v>
      </c>
      <c r="BB181" s="99">
        <f t="shared" si="49"/>
        <v>0</v>
      </c>
      <c r="BC181" s="50">
        <f t="shared" si="53"/>
        <v>0</v>
      </c>
      <c r="BD181" s="50">
        <f t="shared" si="54"/>
        <v>0</v>
      </c>
      <c r="BE181" s="50">
        <f t="shared" si="55"/>
        <v>0</v>
      </c>
      <c r="BF181" s="50">
        <f t="shared" si="56"/>
        <v>0</v>
      </c>
      <c r="BG181" s="50">
        <f t="shared" si="57"/>
        <v>0</v>
      </c>
      <c r="BH181" s="50">
        <f t="shared" si="58"/>
        <v>0</v>
      </c>
      <c r="BI181" s="50">
        <f t="shared" si="59"/>
        <v>0</v>
      </c>
      <c r="BJ181" s="50">
        <f t="shared" si="60"/>
        <v>0</v>
      </c>
      <c r="BK181" s="50">
        <f t="shared" si="61"/>
        <v>0</v>
      </c>
      <c r="BL181" s="50">
        <f t="shared" si="62"/>
        <v>0</v>
      </c>
      <c r="BM181" s="50">
        <f t="shared" si="63"/>
        <v>0</v>
      </c>
      <c r="BN181" s="50">
        <f t="shared" si="64"/>
        <v>0</v>
      </c>
      <c r="BO181" s="51">
        <f t="shared" si="65"/>
        <v>13.333333333333334</v>
      </c>
      <c r="BP181" s="51">
        <f t="shared" si="66"/>
        <v>0</v>
      </c>
      <c r="BQ181" s="54">
        <f t="shared" si="67"/>
        <v>0</v>
      </c>
    </row>
    <row r="182" spans="1:69" x14ac:dyDescent="0.3">
      <c r="A182" s="91" t="s">
        <v>69</v>
      </c>
      <c r="B182" s="91" t="s">
        <v>304</v>
      </c>
      <c r="C182" s="92">
        <v>406</v>
      </c>
      <c r="D182" s="91" t="s">
        <v>605</v>
      </c>
      <c r="E182" s="91" t="s">
        <v>69</v>
      </c>
      <c r="F182" s="91" t="s">
        <v>304</v>
      </c>
      <c r="G182" s="92" t="s">
        <v>539</v>
      </c>
      <c r="H182" s="92">
        <v>181</v>
      </c>
      <c r="I182" s="91" t="s">
        <v>621</v>
      </c>
      <c r="J182" s="42">
        <v>5</v>
      </c>
      <c r="K182" s="42">
        <v>1</v>
      </c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85">
        <f t="shared" si="50"/>
        <v>6</v>
      </c>
      <c r="W182" s="86">
        <v>35.333333333333336</v>
      </c>
      <c r="X182" s="99">
        <f t="shared" si="47"/>
        <v>16.981132075471699</v>
      </c>
      <c r="Y182" s="42">
        <v>0</v>
      </c>
      <c r="Z182" s="42">
        <v>0</v>
      </c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85">
        <f t="shared" si="51"/>
        <v>0</v>
      </c>
      <c r="AL182" s="86">
        <v>0</v>
      </c>
      <c r="AM182" s="99">
        <f t="shared" si="48"/>
        <v>0</v>
      </c>
      <c r="AN182" s="42">
        <v>0</v>
      </c>
      <c r="AO182" s="42">
        <v>0</v>
      </c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85">
        <f t="shared" si="52"/>
        <v>0</v>
      </c>
      <c r="BA182" s="86">
        <v>0</v>
      </c>
      <c r="BB182" s="99">
        <f t="shared" si="49"/>
        <v>0</v>
      </c>
      <c r="BC182" s="50">
        <f t="shared" si="53"/>
        <v>5</v>
      </c>
      <c r="BD182" s="50">
        <f t="shared" si="54"/>
        <v>1</v>
      </c>
      <c r="BE182" s="50">
        <f t="shared" si="55"/>
        <v>0</v>
      </c>
      <c r="BF182" s="50">
        <f t="shared" si="56"/>
        <v>0</v>
      </c>
      <c r="BG182" s="50">
        <f t="shared" si="57"/>
        <v>0</v>
      </c>
      <c r="BH182" s="50">
        <f t="shared" si="58"/>
        <v>0</v>
      </c>
      <c r="BI182" s="50">
        <f t="shared" si="59"/>
        <v>0</v>
      </c>
      <c r="BJ182" s="50">
        <f t="shared" si="60"/>
        <v>0</v>
      </c>
      <c r="BK182" s="50">
        <f t="shared" si="61"/>
        <v>0</v>
      </c>
      <c r="BL182" s="50">
        <f t="shared" si="62"/>
        <v>0</v>
      </c>
      <c r="BM182" s="50">
        <f t="shared" si="63"/>
        <v>0</v>
      </c>
      <c r="BN182" s="50">
        <f t="shared" si="64"/>
        <v>0</v>
      </c>
      <c r="BO182" s="51">
        <f t="shared" si="65"/>
        <v>35.333333333333336</v>
      </c>
      <c r="BP182" s="51">
        <f t="shared" si="66"/>
        <v>6</v>
      </c>
      <c r="BQ182" s="54">
        <f t="shared" si="67"/>
        <v>0.16981132075471697</v>
      </c>
    </row>
    <row r="183" spans="1:69" x14ac:dyDescent="0.3">
      <c r="A183" s="91" t="s">
        <v>69</v>
      </c>
      <c r="B183" s="91" t="s">
        <v>304</v>
      </c>
      <c r="C183" s="92">
        <v>406</v>
      </c>
      <c r="D183" s="91" t="s">
        <v>605</v>
      </c>
      <c r="E183" s="91" t="s">
        <v>69</v>
      </c>
      <c r="F183" s="91" t="s">
        <v>304</v>
      </c>
      <c r="G183" s="92" t="s">
        <v>522</v>
      </c>
      <c r="H183" s="92">
        <v>182</v>
      </c>
      <c r="I183" s="91" t="s">
        <v>622</v>
      </c>
      <c r="J183" s="42">
        <v>4</v>
      </c>
      <c r="K183" s="42">
        <v>7</v>
      </c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85">
        <f t="shared" si="50"/>
        <v>11</v>
      </c>
      <c r="W183" s="86">
        <v>49.666666666666664</v>
      </c>
      <c r="X183" s="99">
        <f t="shared" si="47"/>
        <v>22.14765100671141</v>
      </c>
      <c r="Y183" s="42">
        <v>0</v>
      </c>
      <c r="Z183" s="42">
        <v>0</v>
      </c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85">
        <f t="shared" si="51"/>
        <v>0</v>
      </c>
      <c r="AL183" s="86">
        <v>0.33333333333333331</v>
      </c>
      <c r="AM183" s="99">
        <f t="shared" si="48"/>
        <v>0</v>
      </c>
      <c r="AN183" s="42">
        <v>0</v>
      </c>
      <c r="AO183" s="42">
        <v>0</v>
      </c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85">
        <f t="shared" si="52"/>
        <v>0</v>
      </c>
      <c r="BA183" s="86">
        <v>0</v>
      </c>
      <c r="BB183" s="99">
        <f t="shared" si="49"/>
        <v>0</v>
      </c>
      <c r="BC183" s="50">
        <f t="shared" si="53"/>
        <v>4</v>
      </c>
      <c r="BD183" s="50">
        <f t="shared" si="54"/>
        <v>7</v>
      </c>
      <c r="BE183" s="50">
        <f t="shared" si="55"/>
        <v>0</v>
      </c>
      <c r="BF183" s="50">
        <f t="shared" si="56"/>
        <v>0</v>
      </c>
      <c r="BG183" s="50">
        <f t="shared" si="57"/>
        <v>0</v>
      </c>
      <c r="BH183" s="50">
        <f t="shared" si="58"/>
        <v>0</v>
      </c>
      <c r="BI183" s="50">
        <f t="shared" si="59"/>
        <v>0</v>
      </c>
      <c r="BJ183" s="50">
        <f t="shared" si="60"/>
        <v>0</v>
      </c>
      <c r="BK183" s="50">
        <f t="shared" si="61"/>
        <v>0</v>
      </c>
      <c r="BL183" s="50">
        <f t="shared" si="62"/>
        <v>0</v>
      </c>
      <c r="BM183" s="50">
        <f t="shared" si="63"/>
        <v>0</v>
      </c>
      <c r="BN183" s="50">
        <f t="shared" si="64"/>
        <v>0</v>
      </c>
      <c r="BO183" s="51">
        <f t="shared" si="65"/>
        <v>50</v>
      </c>
      <c r="BP183" s="51">
        <f t="shared" si="66"/>
        <v>11</v>
      </c>
      <c r="BQ183" s="54">
        <f t="shared" si="67"/>
        <v>0.22</v>
      </c>
    </row>
    <row r="184" spans="1:69" x14ac:dyDescent="0.3">
      <c r="A184" s="91" t="s">
        <v>69</v>
      </c>
      <c r="B184" s="91" t="s">
        <v>304</v>
      </c>
      <c r="C184" s="92">
        <v>406</v>
      </c>
      <c r="D184" s="91" t="s">
        <v>605</v>
      </c>
      <c r="E184" s="91" t="s">
        <v>69</v>
      </c>
      <c r="F184" s="91" t="s">
        <v>304</v>
      </c>
      <c r="G184" s="92" t="s">
        <v>518</v>
      </c>
      <c r="H184" s="92">
        <v>183</v>
      </c>
      <c r="I184" s="91" t="s">
        <v>623</v>
      </c>
      <c r="J184" s="42">
        <v>3</v>
      </c>
      <c r="K184" s="42">
        <v>7</v>
      </c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85">
        <f t="shared" si="50"/>
        <v>10</v>
      </c>
      <c r="W184" s="86">
        <v>43</v>
      </c>
      <c r="X184" s="99">
        <f t="shared" si="47"/>
        <v>23.255813953488371</v>
      </c>
      <c r="Y184" s="42">
        <v>0</v>
      </c>
      <c r="Z184" s="42">
        <v>0</v>
      </c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85">
        <f t="shared" si="51"/>
        <v>0</v>
      </c>
      <c r="AL184" s="86">
        <v>2.3333333333333335</v>
      </c>
      <c r="AM184" s="99">
        <f t="shared" si="48"/>
        <v>0</v>
      </c>
      <c r="AN184" s="42">
        <v>0</v>
      </c>
      <c r="AO184" s="42">
        <v>0</v>
      </c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85">
        <f t="shared" si="52"/>
        <v>0</v>
      </c>
      <c r="BA184" s="86">
        <v>0.33333333333333331</v>
      </c>
      <c r="BB184" s="99">
        <f t="shared" si="49"/>
        <v>0</v>
      </c>
      <c r="BC184" s="50">
        <f t="shared" si="53"/>
        <v>3</v>
      </c>
      <c r="BD184" s="50">
        <f t="shared" si="54"/>
        <v>7</v>
      </c>
      <c r="BE184" s="50">
        <f t="shared" si="55"/>
        <v>0</v>
      </c>
      <c r="BF184" s="50">
        <f t="shared" si="56"/>
        <v>0</v>
      </c>
      <c r="BG184" s="50">
        <f t="shared" si="57"/>
        <v>0</v>
      </c>
      <c r="BH184" s="50">
        <f t="shared" si="58"/>
        <v>0</v>
      </c>
      <c r="BI184" s="50">
        <f t="shared" si="59"/>
        <v>0</v>
      </c>
      <c r="BJ184" s="50">
        <f t="shared" si="60"/>
        <v>0</v>
      </c>
      <c r="BK184" s="50">
        <f t="shared" si="61"/>
        <v>0</v>
      </c>
      <c r="BL184" s="50">
        <f t="shared" si="62"/>
        <v>0</v>
      </c>
      <c r="BM184" s="50">
        <f t="shared" si="63"/>
        <v>0</v>
      </c>
      <c r="BN184" s="50">
        <f t="shared" si="64"/>
        <v>0</v>
      </c>
      <c r="BO184" s="51">
        <f t="shared" si="65"/>
        <v>45.666666666666671</v>
      </c>
      <c r="BP184" s="51">
        <f t="shared" si="66"/>
        <v>10</v>
      </c>
      <c r="BQ184" s="54">
        <f t="shared" si="67"/>
        <v>0.218978102189781</v>
      </c>
    </row>
    <row r="185" spans="1:69" x14ac:dyDescent="0.3">
      <c r="A185" s="91" t="s">
        <v>69</v>
      </c>
      <c r="B185" s="91" t="s">
        <v>304</v>
      </c>
      <c r="C185" s="92">
        <v>406</v>
      </c>
      <c r="D185" s="91" t="s">
        <v>605</v>
      </c>
      <c r="E185" s="91" t="s">
        <v>69</v>
      </c>
      <c r="F185" s="91" t="s">
        <v>304</v>
      </c>
      <c r="G185" s="92" t="s">
        <v>518</v>
      </c>
      <c r="H185" s="92">
        <v>184</v>
      </c>
      <c r="I185" s="91" t="s">
        <v>624</v>
      </c>
      <c r="J185" s="42">
        <v>8</v>
      </c>
      <c r="K185" s="42">
        <v>7</v>
      </c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85">
        <f t="shared" si="50"/>
        <v>15</v>
      </c>
      <c r="W185" s="86">
        <v>74.333333333333329</v>
      </c>
      <c r="X185" s="99">
        <f t="shared" si="47"/>
        <v>20.179372197309416</v>
      </c>
      <c r="Y185" s="42">
        <v>0</v>
      </c>
      <c r="Z185" s="42">
        <v>0</v>
      </c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85">
        <f t="shared" si="51"/>
        <v>0</v>
      </c>
      <c r="AL185" s="86">
        <v>0</v>
      </c>
      <c r="AM185" s="99">
        <f t="shared" si="48"/>
        <v>0</v>
      </c>
      <c r="AN185" s="42">
        <v>0</v>
      </c>
      <c r="AO185" s="42">
        <v>0</v>
      </c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85">
        <f t="shared" si="52"/>
        <v>0</v>
      </c>
      <c r="BA185" s="86">
        <v>0</v>
      </c>
      <c r="BB185" s="99">
        <f t="shared" si="49"/>
        <v>0</v>
      </c>
      <c r="BC185" s="50">
        <f t="shared" si="53"/>
        <v>8</v>
      </c>
      <c r="BD185" s="50">
        <f t="shared" si="54"/>
        <v>7</v>
      </c>
      <c r="BE185" s="50">
        <f t="shared" si="55"/>
        <v>0</v>
      </c>
      <c r="BF185" s="50">
        <f t="shared" si="56"/>
        <v>0</v>
      </c>
      <c r="BG185" s="50">
        <f t="shared" si="57"/>
        <v>0</v>
      </c>
      <c r="BH185" s="50">
        <f t="shared" si="58"/>
        <v>0</v>
      </c>
      <c r="BI185" s="50">
        <f t="shared" si="59"/>
        <v>0</v>
      </c>
      <c r="BJ185" s="50">
        <f t="shared" si="60"/>
        <v>0</v>
      </c>
      <c r="BK185" s="50">
        <f t="shared" si="61"/>
        <v>0</v>
      </c>
      <c r="BL185" s="50">
        <f t="shared" si="62"/>
        <v>0</v>
      </c>
      <c r="BM185" s="50">
        <f t="shared" si="63"/>
        <v>0</v>
      </c>
      <c r="BN185" s="50">
        <f t="shared" si="64"/>
        <v>0</v>
      </c>
      <c r="BO185" s="51">
        <f t="shared" si="65"/>
        <v>74.333333333333329</v>
      </c>
      <c r="BP185" s="51">
        <f t="shared" si="66"/>
        <v>15</v>
      </c>
      <c r="BQ185" s="54">
        <f t="shared" si="67"/>
        <v>0.20179372197309417</v>
      </c>
    </row>
    <row r="186" spans="1:69" x14ac:dyDescent="0.3">
      <c r="A186" s="91" t="s">
        <v>69</v>
      </c>
      <c r="B186" s="91" t="s">
        <v>107</v>
      </c>
      <c r="C186" s="92">
        <v>406</v>
      </c>
      <c r="D186" s="91" t="s">
        <v>605</v>
      </c>
      <c r="E186" s="91" t="s">
        <v>69</v>
      </c>
      <c r="F186" s="91" t="s">
        <v>70</v>
      </c>
      <c r="G186" s="92" t="s">
        <v>535</v>
      </c>
      <c r="H186" s="92">
        <v>185</v>
      </c>
      <c r="I186" s="91" t="s">
        <v>625</v>
      </c>
      <c r="J186" s="42">
        <v>9</v>
      </c>
      <c r="K186" s="42">
        <v>12</v>
      </c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85">
        <f t="shared" si="50"/>
        <v>21</v>
      </c>
      <c r="W186" s="86">
        <v>177</v>
      </c>
      <c r="X186" s="99">
        <f t="shared" si="47"/>
        <v>11.864406779661017</v>
      </c>
      <c r="Y186" s="42">
        <v>0</v>
      </c>
      <c r="Z186" s="42">
        <v>0</v>
      </c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85">
        <f t="shared" si="51"/>
        <v>0</v>
      </c>
      <c r="AL186" s="86">
        <v>1.6666666666666667</v>
      </c>
      <c r="AM186" s="99">
        <f t="shared" si="48"/>
        <v>0</v>
      </c>
      <c r="AN186" s="42">
        <v>0</v>
      </c>
      <c r="AO186" s="42">
        <v>0</v>
      </c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85">
        <f t="shared" si="52"/>
        <v>0</v>
      </c>
      <c r="BA186" s="86">
        <v>0.33333333333333331</v>
      </c>
      <c r="BB186" s="99">
        <f t="shared" si="49"/>
        <v>0</v>
      </c>
      <c r="BC186" s="50">
        <f t="shared" si="53"/>
        <v>9</v>
      </c>
      <c r="BD186" s="50">
        <f t="shared" si="54"/>
        <v>12</v>
      </c>
      <c r="BE186" s="50">
        <f t="shared" si="55"/>
        <v>0</v>
      </c>
      <c r="BF186" s="50">
        <f t="shared" si="56"/>
        <v>0</v>
      </c>
      <c r="BG186" s="50">
        <f t="shared" si="57"/>
        <v>0</v>
      </c>
      <c r="BH186" s="50">
        <f t="shared" si="58"/>
        <v>0</v>
      </c>
      <c r="BI186" s="50">
        <f t="shared" si="59"/>
        <v>0</v>
      </c>
      <c r="BJ186" s="50">
        <f t="shared" si="60"/>
        <v>0</v>
      </c>
      <c r="BK186" s="50">
        <f t="shared" si="61"/>
        <v>0</v>
      </c>
      <c r="BL186" s="50">
        <f t="shared" si="62"/>
        <v>0</v>
      </c>
      <c r="BM186" s="50">
        <f t="shared" si="63"/>
        <v>0</v>
      </c>
      <c r="BN186" s="50">
        <f t="shared" si="64"/>
        <v>0</v>
      </c>
      <c r="BO186" s="51">
        <f t="shared" si="65"/>
        <v>179</v>
      </c>
      <c r="BP186" s="51">
        <f t="shared" si="66"/>
        <v>21</v>
      </c>
      <c r="BQ186" s="54">
        <f t="shared" si="67"/>
        <v>0.11731843575418995</v>
      </c>
    </row>
    <row r="187" spans="1:69" x14ac:dyDescent="0.3">
      <c r="A187" s="91" t="s">
        <v>460</v>
      </c>
      <c r="B187" s="91" t="s">
        <v>24</v>
      </c>
      <c r="C187" s="92">
        <v>401</v>
      </c>
      <c r="D187" s="91" t="s">
        <v>626</v>
      </c>
      <c r="E187" s="91" t="s">
        <v>460</v>
      </c>
      <c r="F187" s="91" t="s">
        <v>24</v>
      </c>
      <c r="G187" s="92" t="s">
        <v>522</v>
      </c>
      <c r="H187" s="92">
        <v>186</v>
      </c>
      <c r="I187" s="91" t="s">
        <v>627</v>
      </c>
      <c r="J187" s="42">
        <v>5</v>
      </c>
      <c r="K187" s="42">
        <v>0</v>
      </c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85">
        <f t="shared" si="50"/>
        <v>5</v>
      </c>
      <c r="W187" s="86">
        <v>99.333333333333329</v>
      </c>
      <c r="X187" s="99">
        <f t="shared" si="47"/>
        <v>5.0335570469798663</v>
      </c>
      <c r="Y187" s="42">
        <v>0</v>
      </c>
      <c r="Z187" s="42">
        <v>0</v>
      </c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85">
        <f t="shared" si="51"/>
        <v>0</v>
      </c>
      <c r="AL187" s="86">
        <v>0.33333333333333331</v>
      </c>
      <c r="AM187" s="99">
        <f t="shared" si="48"/>
        <v>0</v>
      </c>
      <c r="AN187" s="42">
        <v>0</v>
      </c>
      <c r="AO187" s="42">
        <v>0</v>
      </c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85">
        <f t="shared" si="52"/>
        <v>0</v>
      </c>
      <c r="BA187" s="86">
        <v>3.3333333333333335</v>
      </c>
      <c r="BB187" s="99">
        <f t="shared" si="49"/>
        <v>0</v>
      </c>
      <c r="BC187" s="50">
        <f t="shared" si="53"/>
        <v>5</v>
      </c>
      <c r="BD187" s="50">
        <f t="shared" si="54"/>
        <v>0</v>
      </c>
      <c r="BE187" s="50">
        <f t="shared" si="55"/>
        <v>0</v>
      </c>
      <c r="BF187" s="50">
        <f t="shared" si="56"/>
        <v>0</v>
      </c>
      <c r="BG187" s="50">
        <f t="shared" si="57"/>
        <v>0</v>
      </c>
      <c r="BH187" s="50">
        <f t="shared" si="58"/>
        <v>0</v>
      </c>
      <c r="BI187" s="50">
        <f t="shared" si="59"/>
        <v>0</v>
      </c>
      <c r="BJ187" s="50">
        <f t="shared" si="60"/>
        <v>0</v>
      </c>
      <c r="BK187" s="50">
        <f t="shared" si="61"/>
        <v>0</v>
      </c>
      <c r="BL187" s="50">
        <f t="shared" si="62"/>
        <v>0</v>
      </c>
      <c r="BM187" s="50">
        <f t="shared" si="63"/>
        <v>0</v>
      </c>
      <c r="BN187" s="50">
        <f t="shared" si="64"/>
        <v>0</v>
      </c>
      <c r="BO187" s="51">
        <f t="shared" si="65"/>
        <v>102.99999999999999</v>
      </c>
      <c r="BP187" s="51">
        <f t="shared" si="66"/>
        <v>5</v>
      </c>
      <c r="BQ187" s="54">
        <f t="shared" si="67"/>
        <v>4.8543689320388356E-2</v>
      </c>
    </row>
    <row r="188" spans="1:69" x14ac:dyDescent="0.3">
      <c r="A188" s="91" t="s">
        <v>460</v>
      </c>
      <c r="B188" s="91" t="s">
        <v>24</v>
      </c>
      <c r="C188" s="92">
        <v>401</v>
      </c>
      <c r="D188" s="91" t="s">
        <v>626</v>
      </c>
      <c r="E188" s="91" t="s">
        <v>460</v>
      </c>
      <c r="F188" s="91" t="s">
        <v>24</v>
      </c>
      <c r="G188" s="92" t="s">
        <v>535</v>
      </c>
      <c r="H188" s="92">
        <v>187</v>
      </c>
      <c r="I188" s="91" t="s">
        <v>628</v>
      </c>
      <c r="J188" s="42">
        <v>23</v>
      </c>
      <c r="K188" s="42">
        <v>3</v>
      </c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85">
        <f t="shared" si="50"/>
        <v>26</v>
      </c>
      <c r="W188" s="86">
        <v>163.33333333333334</v>
      </c>
      <c r="X188" s="99">
        <f t="shared" si="47"/>
        <v>15.918367346938775</v>
      </c>
      <c r="Y188" s="42">
        <v>0</v>
      </c>
      <c r="Z188" s="42">
        <v>0</v>
      </c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85">
        <f t="shared" si="51"/>
        <v>0</v>
      </c>
      <c r="AL188" s="86">
        <v>0.66666666666666663</v>
      </c>
      <c r="AM188" s="99">
        <f t="shared" si="48"/>
        <v>0</v>
      </c>
      <c r="AN188" s="42">
        <v>0</v>
      </c>
      <c r="AO188" s="42">
        <v>0</v>
      </c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85">
        <f t="shared" si="52"/>
        <v>0</v>
      </c>
      <c r="BA188" s="86">
        <v>0</v>
      </c>
      <c r="BB188" s="99">
        <f t="shared" si="49"/>
        <v>0</v>
      </c>
      <c r="BC188" s="50">
        <f t="shared" si="53"/>
        <v>23</v>
      </c>
      <c r="BD188" s="50">
        <f t="shared" si="54"/>
        <v>3</v>
      </c>
      <c r="BE188" s="50">
        <f t="shared" si="55"/>
        <v>0</v>
      </c>
      <c r="BF188" s="50">
        <f t="shared" si="56"/>
        <v>0</v>
      </c>
      <c r="BG188" s="50">
        <f t="shared" si="57"/>
        <v>0</v>
      </c>
      <c r="BH188" s="50">
        <f t="shared" si="58"/>
        <v>0</v>
      </c>
      <c r="BI188" s="50">
        <f t="shared" si="59"/>
        <v>0</v>
      </c>
      <c r="BJ188" s="50">
        <f t="shared" si="60"/>
        <v>0</v>
      </c>
      <c r="BK188" s="50">
        <f t="shared" si="61"/>
        <v>0</v>
      </c>
      <c r="BL188" s="50">
        <f t="shared" si="62"/>
        <v>0</v>
      </c>
      <c r="BM188" s="50">
        <f t="shared" si="63"/>
        <v>0</v>
      </c>
      <c r="BN188" s="50">
        <f t="shared" si="64"/>
        <v>0</v>
      </c>
      <c r="BO188" s="51">
        <f t="shared" si="65"/>
        <v>164</v>
      </c>
      <c r="BP188" s="51">
        <f t="shared" si="66"/>
        <v>26</v>
      </c>
      <c r="BQ188" s="54">
        <f t="shared" si="67"/>
        <v>0.15853658536585366</v>
      </c>
    </row>
    <row r="189" spans="1:69" x14ac:dyDescent="0.3">
      <c r="A189" s="91" t="s">
        <v>460</v>
      </c>
      <c r="B189" s="91" t="s">
        <v>24</v>
      </c>
      <c r="C189" s="92">
        <v>401</v>
      </c>
      <c r="D189" s="91" t="s">
        <v>626</v>
      </c>
      <c r="E189" s="91" t="s">
        <v>460</v>
      </c>
      <c r="F189" s="91" t="s">
        <v>24</v>
      </c>
      <c r="G189" s="92" t="s">
        <v>518</v>
      </c>
      <c r="H189" s="92">
        <v>188</v>
      </c>
      <c r="I189" s="91" t="s">
        <v>629</v>
      </c>
      <c r="J189" s="42">
        <v>5</v>
      </c>
      <c r="K189" s="42">
        <v>0</v>
      </c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85">
        <f t="shared" si="50"/>
        <v>5</v>
      </c>
      <c r="W189" s="86">
        <v>15</v>
      </c>
      <c r="X189" s="99">
        <f t="shared" si="47"/>
        <v>33.333333333333329</v>
      </c>
      <c r="Y189" s="42">
        <v>0</v>
      </c>
      <c r="Z189" s="42">
        <v>0</v>
      </c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85">
        <f t="shared" si="51"/>
        <v>0</v>
      </c>
      <c r="AL189" s="86">
        <v>0</v>
      </c>
      <c r="AM189" s="99">
        <f t="shared" si="48"/>
        <v>0</v>
      </c>
      <c r="AN189" s="42">
        <v>0</v>
      </c>
      <c r="AO189" s="42">
        <v>0</v>
      </c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85">
        <f t="shared" si="52"/>
        <v>0</v>
      </c>
      <c r="BA189" s="86">
        <v>0</v>
      </c>
      <c r="BB189" s="99">
        <f t="shared" si="49"/>
        <v>0</v>
      </c>
      <c r="BC189" s="50">
        <f t="shared" si="53"/>
        <v>5</v>
      </c>
      <c r="BD189" s="50">
        <f t="shared" si="54"/>
        <v>0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0</v>
      </c>
      <c r="BL189" s="50">
        <f t="shared" si="62"/>
        <v>0</v>
      </c>
      <c r="BM189" s="50">
        <f t="shared" si="63"/>
        <v>0</v>
      </c>
      <c r="BN189" s="50">
        <f t="shared" si="64"/>
        <v>0</v>
      </c>
      <c r="BO189" s="51">
        <f t="shared" si="65"/>
        <v>15</v>
      </c>
      <c r="BP189" s="51">
        <f t="shared" si="66"/>
        <v>5</v>
      </c>
      <c r="BQ189" s="54">
        <f t="shared" si="67"/>
        <v>0.33333333333333331</v>
      </c>
    </row>
    <row r="190" spans="1:69" x14ac:dyDescent="0.3">
      <c r="A190" s="91" t="s">
        <v>460</v>
      </c>
      <c r="B190" s="91" t="s">
        <v>24</v>
      </c>
      <c r="C190" s="92">
        <v>401</v>
      </c>
      <c r="D190" s="91" t="s">
        <v>626</v>
      </c>
      <c r="E190" s="91" t="s">
        <v>460</v>
      </c>
      <c r="F190" s="91" t="s">
        <v>24</v>
      </c>
      <c r="G190" s="92" t="s">
        <v>518</v>
      </c>
      <c r="H190" s="92">
        <v>189</v>
      </c>
      <c r="I190" s="91" t="s">
        <v>630</v>
      </c>
      <c r="J190" s="42">
        <v>6</v>
      </c>
      <c r="K190" s="42">
        <v>0</v>
      </c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85">
        <f t="shared" si="50"/>
        <v>6</v>
      </c>
      <c r="W190" s="86">
        <v>25</v>
      </c>
      <c r="X190" s="99">
        <f t="shared" si="47"/>
        <v>24</v>
      </c>
      <c r="Y190" s="42">
        <v>0</v>
      </c>
      <c r="Z190" s="42">
        <v>0</v>
      </c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85">
        <f t="shared" si="51"/>
        <v>0</v>
      </c>
      <c r="AL190" s="86">
        <v>0</v>
      </c>
      <c r="AM190" s="99">
        <f t="shared" si="48"/>
        <v>0</v>
      </c>
      <c r="AN190" s="42">
        <v>0</v>
      </c>
      <c r="AO190" s="42">
        <v>0</v>
      </c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85">
        <f t="shared" si="52"/>
        <v>0</v>
      </c>
      <c r="BA190" s="86">
        <v>0</v>
      </c>
      <c r="BB190" s="99">
        <f t="shared" si="49"/>
        <v>0</v>
      </c>
      <c r="BC190" s="50">
        <f t="shared" si="53"/>
        <v>6</v>
      </c>
      <c r="BD190" s="50">
        <f t="shared" si="54"/>
        <v>0</v>
      </c>
      <c r="BE190" s="50">
        <f t="shared" si="55"/>
        <v>0</v>
      </c>
      <c r="BF190" s="50">
        <f t="shared" si="56"/>
        <v>0</v>
      </c>
      <c r="BG190" s="50">
        <f t="shared" si="57"/>
        <v>0</v>
      </c>
      <c r="BH190" s="50">
        <f t="shared" si="58"/>
        <v>0</v>
      </c>
      <c r="BI190" s="50">
        <f t="shared" si="59"/>
        <v>0</v>
      </c>
      <c r="BJ190" s="50">
        <f t="shared" si="60"/>
        <v>0</v>
      </c>
      <c r="BK190" s="50">
        <f t="shared" si="61"/>
        <v>0</v>
      </c>
      <c r="BL190" s="50">
        <f t="shared" si="62"/>
        <v>0</v>
      </c>
      <c r="BM190" s="50">
        <f t="shared" si="63"/>
        <v>0</v>
      </c>
      <c r="BN190" s="50">
        <f t="shared" si="64"/>
        <v>0</v>
      </c>
      <c r="BO190" s="51">
        <f t="shared" si="65"/>
        <v>25</v>
      </c>
      <c r="BP190" s="51">
        <f t="shared" si="66"/>
        <v>6</v>
      </c>
      <c r="BQ190" s="54">
        <f t="shared" si="67"/>
        <v>0.24</v>
      </c>
    </row>
    <row r="191" spans="1:69" x14ac:dyDescent="0.3">
      <c r="A191" s="91" t="s">
        <v>460</v>
      </c>
      <c r="B191" s="91" t="s">
        <v>24</v>
      </c>
      <c r="C191" s="92">
        <v>401</v>
      </c>
      <c r="D191" s="91" t="s">
        <v>626</v>
      </c>
      <c r="E191" s="91" t="s">
        <v>460</v>
      </c>
      <c r="F191" s="91" t="s">
        <v>24</v>
      </c>
      <c r="G191" s="92" t="s">
        <v>518</v>
      </c>
      <c r="H191" s="92">
        <v>190</v>
      </c>
      <c r="I191" s="91" t="s">
        <v>631</v>
      </c>
      <c r="J191" s="42">
        <v>0</v>
      </c>
      <c r="K191" s="42">
        <v>0</v>
      </c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85">
        <f t="shared" si="50"/>
        <v>0</v>
      </c>
      <c r="W191" s="86">
        <v>6.666666666666667</v>
      </c>
      <c r="X191" s="99">
        <f t="shared" si="47"/>
        <v>0</v>
      </c>
      <c r="Y191" s="42">
        <v>0</v>
      </c>
      <c r="Z191" s="42">
        <v>0</v>
      </c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85">
        <f t="shared" si="51"/>
        <v>0</v>
      </c>
      <c r="AL191" s="86">
        <v>0</v>
      </c>
      <c r="AM191" s="99">
        <f t="shared" si="48"/>
        <v>0</v>
      </c>
      <c r="AN191" s="42">
        <v>0</v>
      </c>
      <c r="AO191" s="42">
        <v>0</v>
      </c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85">
        <f t="shared" si="52"/>
        <v>0</v>
      </c>
      <c r="BA191" s="86">
        <v>0</v>
      </c>
      <c r="BB191" s="99">
        <f t="shared" si="49"/>
        <v>0</v>
      </c>
      <c r="BC191" s="50">
        <f t="shared" si="53"/>
        <v>0</v>
      </c>
      <c r="BD191" s="50">
        <f t="shared" si="54"/>
        <v>0</v>
      </c>
      <c r="BE191" s="50">
        <f t="shared" si="55"/>
        <v>0</v>
      </c>
      <c r="BF191" s="50">
        <f t="shared" si="56"/>
        <v>0</v>
      </c>
      <c r="BG191" s="50">
        <f t="shared" si="57"/>
        <v>0</v>
      </c>
      <c r="BH191" s="50">
        <f t="shared" si="58"/>
        <v>0</v>
      </c>
      <c r="BI191" s="50">
        <f t="shared" si="59"/>
        <v>0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6.666666666666667</v>
      </c>
      <c r="BP191" s="51">
        <f t="shared" si="66"/>
        <v>0</v>
      </c>
      <c r="BQ191" s="54">
        <f t="shared" si="67"/>
        <v>0</v>
      </c>
    </row>
    <row r="192" spans="1:69" x14ac:dyDescent="0.3">
      <c r="A192" s="91" t="s">
        <v>460</v>
      </c>
      <c r="B192" s="91" t="s">
        <v>120</v>
      </c>
      <c r="C192" s="92">
        <v>401</v>
      </c>
      <c r="D192" s="91" t="s">
        <v>626</v>
      </c>
      <c r="E192" s="91" t="s">
        <v>460</v>
      </c>
      <c r="F192" s="91" t="s">
        <v>120</v>
      </c>
      <c r="G192" s="92" t="s">
        <v>522</v>
      </c>
      <c r="H192" s="92">
        <v>191</v>
      </c>
      <c r="I192" s="91" t="s">
        <v>632</v>
      </c>
      <c r="J192" s="42">
        <v>9</v>
      </c>
      <c r="K192" s="42">
        <v>3</v>
      </c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85">
        <f t="shared" si="50"/>
        <v>12</v>
      </c>
      <c r="W192" s="86">
        <v>147.66666666666666</v>
      </c>
      <c r="X192" s="99">
        <f t="shared" si="47"/>
        <v>8.1264108352144468</v>
      </c>
      <c r="Y192" s="42">
        <v>0</v>
      </c>
      <c r="Z192" s="42">
        <v>0</v>
      </c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85">
        <f t="shared" si="51"/>
        <v>0</v>
      </c>
      <c r="AL192" s="86">
        <v>7.666666666666667</v>
      </c>
      <c r="AM192" s="99">
        <f t="shared" si="48"/>
        <v>0</v>
      </c>
      <c r="AN192" s="42">
        <v>0</v>
      </c>
      <c r="AO192" s="42">
        <v>0</v>
      </c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85">
        <f t="shared" si="52"/>
        <v>0</v>
      </c>
      <c r="BA192" s="86">
        <v>0.66666666666666663</v>
      </c>
      <c r="BB192" s="99">
        <f t="shared" si="49"/>
        <v>0</v>
      </c>
      <c r="BC192" s="50">
        <f t="shared" si="53"/>
        <v>9</v>
      </c>
      <c r="BD192" s="50">
        <f t="shared" si="54"/>
        <v>3</v>
      </c>
      <c r="BE192" s="50">
        <f t="shared" si="55"/>
        <v>0</v>
      </c>
      <c r="BF192" s="50">
        <f t="shared" si="56"/>
        <v>0</v>
      </c>
      <c r="BG192" s="50">
        <f t="shared" si="57"/>
        <v>0</v>
      </c>
      <c r="BH192" s="50">
        <f t="shared" si="58"/>
        <v>0</v>
      </c>
      <c r="BI192" s="50">
        <f t="shared" si="59"/>
        <v>0</v>
      </c>
      <c r="BJ192" s="50">
        <f t="shared" si="60"/>
        <v>0</v>
      </c>
      <c r="BK192" s="50">
        <f t="shared" si="61"/>
        <v>0</v>
      </c>
      <c r="BL192" s="50">
        <f t="shared" si="62"/>
        <v>0</v>
      </c>
      <c r="BM192" s="50">
        <f t="shared" si="63"/>
        <v>0</v>
      </c>
      <c r="BN192" s="50">
        <f t="shared" si="64"/>
        <v>0</v>
      </c>
      <c r="BO192" s="51">
        <f t="shared" si="65"/>
        <v>155.99999999999997</v>
      </c>
      <c r="BP192" s="51">
        <f t="shared" si="66"/>
        <v>12</v>
      </c>
      <c r="BQ192" s="54">
        <f t="shared" si="67"/>
        <v>7.6923076923076941E-2</v>
      </c>
    </row>
    <row r="193" spans="1:69" x14ac:dyDescent="0.3">
      <c r="A193" s="91" t="s">
        <v>460</v>
      </c>
      <c r="B193" s="91" t="s">
        <v>120</v>
      </c>
      <c r="C193" s="92">
        <v>401</v>
      </c>
      <c r="D193" s="91" t="s">
        <v>626</v>
      </c>
      <c r="E193" s="91" t="s">
        <v>460</v>
      </c>
      <c r="F193" s="91" t="s">
        <v>120</v>
      </c>
      <c r="G193" s="92" t="s">
        <v>518</v>
      </c>
      <c r="H193" s="92">
        <v>192</v>
      </c>
      <c r="I193" s="91" t="s">
        <v>633</v>
      </c>
      <c r="J193" s="42">
        <v>17</v>
      </c>
      <c r="K193" s="42">
        <v>7</v>
      </c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85">
        <f t="shared" si="50"/>
        <v>24</v>
      </c>
      <c r="W193" s="86">
        <v>67</v>
      </c>
      <c r="X193" s="99">
        <f t="shared" si="47"/>
        <v>35.820895522388057</v>
      </c>
      <c r="Y193" s="42">
        <v>0</v>
      </c>
      <c r="Z193" s="42">
        <v>0</v>
      </c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85">
        <f t="shared" si="51"/>
        <v>0</v>
      </c>
      <c r="AL193" s="86">
        <v>0</v>
      </c>
      <c r="AM193" s="99">
        <f t="shared" si="48"/>
        <v>0</v>
      </c>
      <c r="AN193" s="42">
        <v>0</v>
      </c>
      <c r="AO193" s="42">
        <v>0</v>
      </c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85">
        <f t="shared" si="52"/>
        <v>0</v>
      </c>
      <c r="BA193" s="86">
        <v>0</v>
      </c>
      <c r="BB193" s="99">
        <f t="shared" si="49"/>
        <v>0</v>
      </c>
      <c r="BC193" s="50">
        <f t="shared" si="53"/>
        <v>17</v>
      </c>
      <c r="BD193" s="50">
        <f t="shared" si="54"/>
        <v>7</v>
      </c>
      <c r="BE193" s="50">
        <f t="shared" si="55"/>
        <v>0</v>
      </c>
      <c r="BF193" s="50">
        <f t="shared" si="56"/>
        <v>0</v>
      </c>
      <c r="BG193" s="50">
        <f t="shared" si="57"/>
        <v>0</v>
      </c>
      <c r="BH193" s="50">
        <f t="shared" si="58"/>
        <v>0</v>
      </c>
      <c r="BI193" s="50">
        <f t="shared" si="59"/>
        <v>0</v>
      </c>
      <c r="BJ193" s="50">
        <f t="shared" si="60"/>
        <v>0</v>
      </c>
      <c r="BK193" s="50">
        <f t="shared" si="61"/>
        <v>0</v>
      </c>
      <c r="BL193" s="50">
        <f t="shared" si="62"/>
        <v>0</v>
      </c>
      <c r="BM193" s="50">
        <f t="shared" si="63"/>
        <v>0</v>
      </c>
      <c r="BN193" s="50">
        <f t="shared" si="64"/>
        <v>0</v>
      </c>
      <c r="BO193" s="51">
        <f t="shared" si="65"/>
        <v>67</v>
      </c>
      <c r="BP193" s="51">
        <f t="shared" si="66"/>
        <v>24</v>
      </c>
      <c r="BQ193" s="54">
        <f t="shared" si="67"/>
        <v>0.35820895522388058</v>
      </c>
    </row>
    <row r="194" spans="1:69" x14ac:dyDescent="0.3">
      <c r="A194" s="91" t="s">
        <v>460</v>
      </c>
      <c r="B194" s="91" t="s">
        <v>125</v>
      </c>
      <c r="C194" s="92">
        <v>401</v>
      </c>
      <c r="D194" s="91" t="s">
        <v>626</v>
      </c>
      <c r="E194" s="91" t="s">
        <v>460</v>
      </c>
      <c r="F194" s="91" t="s">
        <v>125</v>
      </c>
      <c r="G194" s="92" t="s">
        <v>535</v>
      </c>
      <c r="H194" s="92">
        <v>193</v>
      </c>
      <c r="I194" s="91" t="s">
        <v>634</v>
      </c>
      <c r="J194" s="42">
        <v>11</v>
      </c>
      <c r="K194" s="42">
        <v>7</v>
      </c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85">
        <f t="shared" si="50"/>
        <v>18</v>
      </c>
      <c r="W194" s="86">
        <v>108</v>
      </c>
      <c r="X194" s="99">
        <f t="shared" si="47"/>
        <v>16.666666666666664</v>
      </c>
      <c r="Y194" s="42">
        <v>0</v>
      </c>
      <c r="Z194" s="42">
        <v>0</v>
      </c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85">
        <f t="shared" si="51"/>
        <v>0</v>
      </c>
      <c r="AL194" s="86">
        <v>3.6666666666666665</v>
      </c>
      <c r="AM194" s="99">
        <f t="shared" si="48"/>
        <v>0</v>
      </c>
      <c r="AN194" s="42">
        <v>0</v>
      </c>
      <c r="AO194" s="42">
        <v>0</v>
      </c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85">
        <f t="shared" si="52"/>
        <v>0</v>
      </c>
      <c r="BA194" s="86">
        <v>0.33333333333333331</v>
      </c>
      <c r="BB194" s="99">
        <f t="shared" si="49"/>
        <v>0</v>
      </c>
      <c r="BC194" s="50">
        <f t="shared" si="53"/>
        <v>11</v>
      </c>
      <c r="BD194" s="50">
        <f t="shared" si="54"/>
        <v>7</v>
      </c>
      <c r="BE194" s="50">
        <f t="shared" si="55"/>
        <v>0</v>
      </c>
      <c r="BF194" s="50">
        <f t="shared" si="56"/>
        <v>0</v>
      </c>
      <c r="BG194" s="50">
        <f t="shared" si="57"/>
        <v>0</v>
      </c>
      <c r="BH194" s="50">
        <f t="shared" si="58"/>
        <v>0</v>
      </c>
      <c r="BI194" s="50">
        <f t="shared" si="59"/>
        <v>0</v>
      </c>
      <c r="BJ194" s="50">
        <f t="shared" si="60"/>
        <v>0</v>
      </c>
      <c r="BK194" s="50">
        <f t="shared" si="61"/>
        <v>0</v>
      </c>
      <c r="BL194" s="50">
        <f t="shared" si="62"/>
        <v>0</v>
      </c>
      <c r="BM194" s="50">
        <f t="shared" si="63"/>
        <v>0</v>
      </c>
      <c r="BN194" s="50">
        <f t="shared" si="64"/>
        <v>0</v>
      </c>
      <c r="BO194" s="51">
        <f t="shared" si="65"/>
        <v>112</v>
      </c>
      <c r="BP194" s="51">
        <f t="shared" si="66"/>
        <v>18</v>
      </c>
      <c r="BQ194" s="54">
        <f t="shared" si="67"/>
        <v>0.16071428571428573</v>
      </c>
    </row>
    <row r="195" spans="1:69" x14ac:dyDescent="0.3">
      <c r="A195" s="91" t="s">
        <v>460</v>
      </c>
      <c r="B195" s="91" t="s">
        <v>125</v>
      </c>
      <c r="C195" s="92">
        <v>401</v>
      </c>
      <c r="D195" s="91" t="s">
        <v>626</v>
      </c>
      <c r="E195" s="91" t="s">
        <v>460</v>
      </c>
      <c r="F195" s="91" t="s">
        <v>125</v>
      </c>
      <c r="G195" s="92" t="s">
        <v>518</v>
      </c>
      <c r="H195" s="92">
        <v>194</v>
      </c>
      <c r="I195" s="91" t="s">
        <v>635</v>
      </c>
      <c r="J195" s="42">
        <v>0</v>
      </c>
      <c r="K195" s="42">
        <v>0</v>
      </c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85">
        <f t="shared" si="50"/>
        <v>0</v>
      </c>
      <c r="W195" s="86">
        <v>32.333333333333336</v>
      </c>
      <c r="X195" s="99">
        <f t="shared" si="47"/>
        <v>0</v>
      </c>
      <c r="Y195" s="42">
        <v>0</v>
      </c>
      <c r="Z195" s="42">
        <v>0</v>
      </c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85">
        <f t="shared" si="51"/>
        <v>0</v>
      </c>
      <c r="AL195" s="86">
        <v>0</v>
      </c>
      <c r="AM195" s="99">
        <f t="shared" si="48"/>
        <v>0</v>
      </c>
      <c r="AN195" s="42">
        <v>0</v>
      </c>
      <c r="AO195" s="42">
        <v>0</v>
      </c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85">
        <f t="shared" si="52"/>
        <v>0</v>
      </c>
      <c r="BA195" s="86">
        <v>0</v>
      </c>
      <c r="BB195" s="99">
        <f t="shared" si="49"/>
        <v>0</v>
      </c>
      <c r="BC195" s="50">
        <f t="shared" si="53"/>
        <v>0</v>
      </c>
      <c r="BD195" s="50">
        <f t="shared" si="54"/>
        <v>0</v>
      </c>
      <c r="BE195" s="50">
        <f t="shared" si="55"/>
        <v>0</v>
      </c>
      <c r="BF195" s="50">
        <f t="shared" si="56"/>
        <v>0</v>
      </c>
      <c r="BG195" s="50">
        <f t="shared" si="57"/>
        <v>0</v>
      </c>
      <c r="BH195" s="50">
        <f t="shared" si="58"/>
        <v>0</v>
      </c>
      <c r="BI195" s="50">
        <f t="shared" si="59"/>
        <v>0</v>
      </c>
      <c r="BJ195" s="50">
        <f t="shared" si="60"/>
        <v>0</v>
      </c>
      <c r="BK195" s="50">
        <f t="shared" si="61"/>
        <v>0</v>
      </c>
      <c r="BL195" s="50">
        <f t="shared" si="62"/>
        <v>0</v>
      </c>
      <c r="BM195" s="50">
        <f t="shared" si="63"/>
        <v>0</v>
      </c>
      <c r="BN195" s="50">
        <f t="shared" si="64"/>
        <v>0</v>
      </c>
      <c r="BO195" s="51">
        <f t="shared" si="65"/>
        <v>32.333333333333336</v>
      </c>
      <c r="BP195" s="51">
        <f t="shared" si="66"/>
        <v>0</v>
      </c>
      <c r="BQ195" s="54">
        <f t="shared" si="67"/>
        <v>0</v>
      </c>
    </row>
    <row r="196" spans="1:69" x14ac:dyDescent="0.3">
      <c r="A196" s="91" t="s">
        <v>460</v>
      </c>
      <c r="B196" s="91" t="s">
        <v>125</v>
      </c>
      <c r="C196" s="92">
        <v>401</v>
      </c>
      <c r="D196" s="91" t="s">
        <v>626</v>
      </c>
      <c r="E196" s="91" t="s">
        <v>460</v>
      </c>
      <c r="F196" s="91" t="s">
        <v>125</v>
      </c>
      <c r="G196" s="92" t="s">
        <v>518</v>
      </c>
      <c r="H196" s="92">
        <v>195</v>
      </c>
      <c r="I196" s="91" t="s">
        <v>636</v>
      </c>
      <c r="J196" s="42">
        <v>0</v>
      </c>
      <c r="K196" s="42">
        <v>1</v>
      </c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85">
        <f t="shared" si="50"/>
        <v>1</v>
      </c>
      <c r="W196" s="86">
        <v>20.333333333333332</v>
      </c>
      <c r="X196" s="99">
        <f t="shared" si="47"/>
        <v>4.9180327868852469</v>
      </c>
      <c r="Y196" s="42">
        <v>0</v>
      </c>
      <c r="Z196" s="42">
        <v>0</v>
      </c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85">
        <f t="shared" si="51"/>
        <v>0</v>
      </c>
      <c r="AL196" s="86">
        <v>0.66666666666666663</v>
      </c>
      <c r="AM196" s="99">
        <f t="shared" si="48"/>
        <v>0</v>
      </c>
      <c r="AN196" s="42">
        <v>0</v>
      </c>
      <c r="AO196" s="42">
        <v>0</v>
      </c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85">
        <f t="shared" si="52"/>
        <v>0</v>
      </c>
      <c r="BA196" s="86">
        <v>0</v>
      </c>
      <c r="BB196" s="99">
        <f t="shared" si="49"/>
        <v>0</v>
      </c>
      <c r="BC196" s="50">
        <f t="shared" si="53"/>
        <v>0</v>
      </c>
      <c r="BD196" s="50">
        <f t="shared" si="54"/>
        <v>1</v>
      </c>
      <c r="BE196" s="50">
        <f t="shared" si="55"/>
        <v>0</v>
      </c>
      <c r="BF196" s="50">
        <f t="shared" si="56"/>
        <v>0</v>
      </c>
      <c r="BG196" s="50">
        <f t="shared" si="57"/>
        <v>0</v>
      </c>
      <c r="BH196" s="50">
        <f t="shared" si="58"/>
        <v>0</v>
      </c>
      <c r="BI196" s="50">
        <f t="shared" si="59"/>
        <v>0</v>
      </c>
      <c r="BJ196" s="50">
        <f t="shared" si="60"/>
        <v>0</v>
      </c>
      <c r="BK196" s="50">
        <f t="shared" si="61"/>
        <v>0</v>
      </c>
      <c r="BL196" s="50">
        <f t="shared" si="62"/>
        <v>0</v>
      </c>
      <c r="BM196" s="50">
        <f t="shared" si="63"/>
        <v>0</v>
      </c>
      <c r="BN196" s="50">
        <f t="shared" si="64"/>
        <v>0</v>
      </c>
      <c r="BO196" s="51">
        <f t="shared" si="65"/>
        <v>21</v>
      </c>
      <c r="BP196" s="51">
        <f t="shared" si="66"/>
        <v>1</v>
      </c>
      <c r="BQ196" s="54">
        <f t="shared" si="67"/>
        <v>4.7619047619047616E-2</v>
      </c>
    </row>
    <row r="197" spans="1:69" x14ac:dyDescent="0.3">
      <c r="A197" s="91" t="s">
        <v>460</v>
      </c>
      <c r="B197" s="91" t="s">
        <v>125</v>
      </c>
      <c r="C197" s="92">
        <v>401</v>
      </c>
      <c r="D197" s="91" t="s">
        <v>626</v>
      </c>
      <c r="E197" s="91" t="s">
        <v>460</v>
      </c>
      <c r="F197" s="91" t="s">
        <v>125</v>
      </c>
      <c r="G197" s="92" t="s">
        <v>518</v>
      </c>
      <c r="H197" s="92">
        <v>196</v>
      </c>
      <c r="I197" s="91" t="s">
        <v>637</v>
      </c>
      <c r="J197" s="42">
        <v>7</v>
      </c>
      <c r="K197" s="42">
        <v>0</v>
      </c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85">
        <f t="shared" si="50"/>
        <v>7</v>
      </c>
      <c r="W197" s="86">
        <v>41.666666666666664</v>
      </c>
      <c r="X197" s="99">
        <f t="shared" si="47"/>
        <v>16.8</v>
      </c>
      <c r="Y197" s="42">
        <v>0</v>
      </c>
      <c r="Z197" s="42">
        <v>0</v>
      </c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85">
        <f t="shared" si="51"/>
        <v>0</v>
      </c>
      <c r="AL197" s="86">
        <v>0</v>
      </c>
      <c r="AM197" s="99">
        <f t="shared" si="48"/>
        <v>0</v>
      </c>
      <c r="AN197" s="42">
        <v>0</v>
      </c>
      <c r="AO197" s="42">
        <v>0</v>
      </c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85">
        <f t="shared" si="52"/>
        <v>0</v>
      </c>
      <c r="BA197" s="86">
        <v>0</v>
      </c>
      <c r="BB197" s="99">
        <f t="shared" si="49"/>
        <v>0</v>
      </c>
      <c r="BC197" s="50">
        <f t="shared" si="53"/>
        <v>7</v>
      </c>
      <c r="BD197" s="50">
        <f t="shared" si="54"/>
        <v>0</v>
      </c>
      <c r="BE197" s="50">
        <f t="shared" si="55"/>
        <v>0</v>
      </c>
      <c r="BF197" s="50">
        <f t="shared" si="56"/>
        <v>0</v>
      </c>
      <c r="BG197" s="50">
        <f t="shared" si="57"/>
        <v>0</v>
      </c>
      <c r="BH197" s="50">
        <f t="shared" si="58"/>
        <v>0</v>
      </c>
      <c r="BI197" s="50">
        <f t="shared" si="59"/>
        <v>0</v>
      </c>
      <c r="BJ197" s="50">
        <f t="shared" si="60"/>
        <v>0</v>
      </c>
      <c r="BK197" s="50">
        <f t="shared" si="61"/>
        <v>0</v>
      </c>
      <c r="BL197" s="50">
        <f t="shared" si="62"/>
        <v>0</v>
      </c>
      <c r="BM197" s="50">
        <f t="shared" si="63"/>
        <v>0</v>
      </c>
      <c r="BN197" s="50">
        <f t="shared" si="64"/>
        <v>0</v>
      </c>
      <c r="BO197" s="51">
        <f t="shared" si="65"/>
        <v>41.666666666666664</v>
      </c>
      <c r="BP197" s="51">
        <f t="shared" si="66"/>
        <v>7</v>
      </c>
      <c r="BQ197" s="54">
        <f t="shared" si="67"/>
        <v>0.16800000000000001</v>
      </c>
    </row>
    <row r="198" spans="1:69" x14ac:dyDescent="0.3">
      <c r="A198" s="91" t="s">
        <v>460</v>
      </c>
      <c r="B198" s="91" t="s">
        <v>125</v>
      </c>
      <c r="C198" s="92">
        <v>401</v>
      </c>
      <c r="D198" s="91" t="s">
        <v>626</v>
      </c>
      <c r="E198" s="91" t="s">
        <v>460</v>
      </c>
      <c r="F198" s="91" t="s">
        <v>125</v>
      </c>
      <c r="G198" s="92" t="s">
        <v>518</v>
      </c>
      <c r="H198" s="92">
        <v>197</v>
      </c>
      <c r="I198" s="91" t="s">
        <v>638</v>
      </c>
      <c r="J198" s="42">
        <v>1</v>
      </c>
      <c r="K198" s="42">
        <v>5</v>
      </c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85">
        <f t="shared" si="50"/>
        <v>6</v>
      </c>
      <c r="W198" s="86">
        <v>31.333333333333332</v>
      </c>
      <c r="X198" s="99">
        <f t="shared" ref="X198:X261" si="68">IFERROR(V198/W198,0)*100</f>
        <v>19.148936170212767</v>
      </c>
      <c r="Y198" s="42">
        <v>0</v>
      </c>
      <c r="Z198" s="42">
        <v>0</v>
      </c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85">
        <f t="shared" si="51"/>
        <v>0</v>
      </c>
      <c r="AL198" s="86">
        <v>0.33333333333333331</v>
      </c>
      <c r="AM198" s="99">
        <f t="shared" ref="AM198:AM261" si="69">IFERROR(AK198/AL198,0)*100</f>
        <v>0</v>
      </c>
      <c r="AN198" s="42">
        <v>0</v>
      </c>
      <c r="AO198" s="42">
        <v>0</v>
      </c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85">
        <f t="shared" si="52"/>
        <v>0</v>
      </c>
      <c r="BA198" s="86">
        <v>0</v>
      </c>
      <c r="BB198" s="99">
        <f t="shared" ref="BB198:BB261" si="70">IFERROR(AZ198/BA198,0)*100</f>
        <v>0</v>
      </c>
      <c r="BC198" s="50">
        <f t="shared" si="53"/>
        <v>1</v>
      </c>
      <c r="BD198" s="50">
        <f t="shared" si="54"/>
        <v>5</v>
      </c>
      <c r="BE198" s="50">
        <f t="shared" si="55"/>
        <v>0</v>
      </c>
      <c r="BF198" s="50">
        <f t="shared" si="56"/>
        <v>0</v>
      </c>
      <c r="BG198" s="50">
        <f t="shared" si="57"/>
        <v>0</v>
      </c>
      <c r="BH198" s="50">
        <f t="shared" si="58"/>
        <v>0</v>
      </c>
      <c r="BI198" s="50">
        <f t="shared" si="59"/>
        <v>0</v>
      </c>
      <c r="BJ198" s="50">
        <f t="shared" si="60"/>
        <v>0</v>
      </c>
      <c r="BK198" s="50">
        <f t="shared" si="61"/>
        <v>0</v>
      </c>
      <c r="BL198" s="50">
        <f t="shared" si="62"/>
        <v>0</v>
      </c>
      <c r="BM198" s="50">
        <f t="shared" si="63"/>
        <v>0</v>
      </c>
      <c r="BN198" s="50">
        <f t="shared" si="64"/>
        <v>0</v>
      </c>
      <c r="BO198" s="51">
        <f t="shared" si="65"/>
        <v>31.666666666666664</v>
      </c>
      <c r="BP198" s="51">
        <f t="shared" si="66"/>
        <v>6</v>
      </c>
      <c r="BQ198" s="54">
        <f t="shared" si="67"/>
        <v>0.18947368421052632</v>
      </c>
    </row>
    <row r="199" spans="1:69" x14ac:dyDescent="0.3">
      <c r="A199" s="91" t="s">
        <v>460</v>
      </c>
      <c r="B199" s="91" t="s">
        <v>125</v>
      </c>
      <c r="C199" s="92">
        <v>404</v>
      </c>
      <c r="D199" s="91" t="s">
        <v>639</v>
      </c>
      <c r="E199" s="91" t="s">
        <v>510</v>
      </c>
      <c r="F199" s="91" t="s">
        <v>41</v>
      </c>
      <c r="G199" s="92" t="s">
        <v>518</v>
      </c>
      <c r="H199" s="92">
        <v>198</v>
      </c>
      <c r="I199" s="91" t="s">
        <v>640</v>
      </c>
      <c r="J199" s="42">
        <v>6</v>
      </c>
      <c r="K199" s="42">
        <v>0</v>
      </c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85">
        <f t="shared" ref="V199:V262" si="71">SUM(J199:U199)</f>
        <v>6</v>
      </c>
      <c r="W199" s="86">
        <v>91</v>
      </c>
      <c r="X199" s="99">
        <f t="shared" si="68"/>
        <v>6.593406593406594</v>
      </c>
      <c r="Y199" s="42">
        <v>0</v>
      </c>
      <c r="Z199" s="42">
        <v>0</v>
      </c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85">
        <f t="shared" ref="AK199:AK262" si="72">SUM(Y199:AJ199)</f>
        <v>0</v>
      </c>
      <c r="AL199" s="86">
        <v>0</v>
      </c>
      <c r="AM199" s="99">
        <f t="shared" si="69"/>
        <v>0</v>
      </c>
      <c r="AN199" s="42">
        <v>0</v>
      </c>
      <c r="AO199" s="42">
        <v>0</v>
      </c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85">
        <f t="shared" ref="AZ199:AZ262" si="73">SUM(AN199:AY199)</f>
        <v>0</v>
      </c>
      <c r="BA199" s="86">
        <v>3.6666666666666665</v>
      </c>
      <c r="BB199" s="99">
        <f t="shared" si="70"/>
        <v>0</v>
      </c>
      <c r="BC199" s="50">
        <f t="shared" ref="BC199:BC262" si="74">+J199+Y199+AN199</f>
        <v>6</v>
      </c>
      <c r="BD199" s="50">
        <f t="shared" ref="BD199:BD262" si="75">+K199+Z199+AO199</f>
        <v>0</v>
      </c>
      <c r="BE199" s="50">
        <f t="shared" ref="BE199:BE262" si="76">+L199+AA199+AP199</f>
        <v>0</v>
      </c>
      <c r="BF199" s="50">
        <f t="shared" ref="BF199:BF262" si="77">+M199+AB199+AQ199</f>
        <v>0</v>
      </c>
      <c r="BG199" s="50">
        <f t="shared" ref="BG199:BG262" si="78">+N199+AC199+AR199</f>
        <v>0</v>
      </c>
      <c r="BH199" s="50">
        <f t="shared" ref="BH199:BH262" si="79">+O199+AD199+AS199</f>
        <v>0</v>
      </c>
      <c r="BI199" s="50">
        <f t="shared" ref="BI199:BI262" si="80">+P199+AE199+AT199</f>
        <v>0</v>
      </c>
      <c r="BJ199" s="50">
        <f t="shared" ref="BJ199:BJ262" si="81">+Q199+AF199+AU199</f>
        <v>0</v>
      </c>
      <c r="BK199" s="50">
        <f t="shared" ref="BK199:BK262" si="82">+R199+AG199+AV199</f>
        <v>0</v>
      </c>
      <c r="BL199" s="50">
        <f t="shared" ref="BL199:BL262" si="83">+S199+AH199+AW199</f>
        <v>0</v>
      </c>
      <c r="BM199" s="50">
        <f t="shared" ref="BM199:BM262" si="84">+T199+AI199+AX199</f>
        <v>0</v>
      </c>
      <c r="BN199" s="50">
        <f t="shared" ref="BN199:BN262" si="85">+U199+AJ199+AY199</f>
        <v>0</v>
      </c>
      <c r="BO199" s="51">
        <f t="shared" ref="BO199:BO262" si="86">+W199+AL199+BA199</f>
        <v>94.666666666666671</v>
      </c>
      <c r="BP199" s="51">
        <f t="shared" ref="BP199:BP262" si="87">V199+AK199+AZ199</f>
        <v>6</v>
      </c>
      <c r="BQ199" s="54">
        <f t="shared" ref="BQ199:BQ262" si="88">IFERROR(BP199/BO199,0)</f>
        <v>6.3380281690140844E-2</v>
      </c>
    </row>
    <row r="200" spans="1:69" x14ac:dyDescent="0.3">
      <c r="A200" s="91" t="s">
        <v>460</v>
      </c>
      <c r="B200" s="91" t="s">
        <v>125</v>
      </c>
      <c r="C200" s="92">
        <v>401</v>
      </c>
      <c r="D200" s="91" t="s">
        <v>626</v>
      </c>
      <c r="E200" s="91" t="s">
        <v>460</v>
      </c>
      <c r="F200" s="91" t="s">
        <v>125</v>
      </c>
      <c r="G200" s="92" t="s">
        <v>518</v>
      </c>
      <c r="H200" s="92">
        <v>199</v>
      </c>
      <c r="I200" s="91" t="s">
        <v>641</v>
      </c>
      <c r="J200" s="42">
        <v>0</v>
      </c>
      <c r="K200" s="42">
        <v>1</v>
      </c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85">
        <f t="shared" si="71"/>
        <v>1</v>
      </c>
      <c r="W200" s="86">
        <v>29.666666666666668</v>
      </c>
      <c r="X200" s="99">
        <f t="shared" si="68"/>
        <v>3.3707865168539324</v>
      </c>
      <c r="Y200" s="42">
        <v>0</v>
      </c>
      <c r="Z200" s="42">
        <v>0</v>
      </c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85">
        <f t="shared" si="72"/>
        <v>0</v>
      </c>
      <c r="AL200" s="86">
        <v>0</v>
      </c>
      <c r="AM200" s="99">
        <f t="shared" si="69"/>
        <v>0</v>
      </c>
      <c r="AN200" s="42">
        <v>0</v>
      </c>
      <c r="AO200" s="42">
        <v>0</v>
      </c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85">
        <f t="shared" si="73"/>
        <v>0</v>
      </c>
      <c r="BA200" s="86">
        <v>0</v>
      </c>
      <c r="BB200" s="99">
        <f t="shared" si="70"/>
        <v>0</v>
      </c>
      <c r="BC200" s="50">
        <f t="shared" si="74"/>
        <v>0</v>
      </c>
      <c r="BD200" s="50">
        <f t="shared" si="75"/>
        <v>1</v>
      </c>
      <c r="BE200" s="50">
        <f t="shared" si="76"/>
        <v>0</v>
      </c>
      <c r="BF200" s="50">
        <f t="shared" si="77"/>
        <v>0</v>
      </c>
      <c r="BG200" s="50">
        <f t="shared" si="78"/>
        <v>0</v>
      </c>
      <c r="BH200" s="50">
        <f t="shared" si="79"/>
        <v>0</v>
      </c>
      <c r="BI200" s="50">
        <f t="shared" si="80"/>
        <v>0</v>
      </c>
      <c r="BJ200" s="50">
        <f t="shared" si="81"/>
        <v>0</v>
      </c>
      <c r="BK200" s="50">
        <f t="shared" si="82"/>
        <v>0</v>
      </c>
      <c r="BL200" s="50">
        <f t="shared" si="83"/>
        <v>0</v>
      </c>
      <c r="BM200" s="50">
        <f t="shared" si="84"/>
        <v>0</v>
      </c>
      <c r="BN200" s="50">
        <f t="shared" si="85"/>
        <v>0</v>
      </c>
      <c r="BO200" s="51">
        <f t="shared" si="86"/>
        <v>29.666666666666668</v>
      </c>
      <c r="BP200" s="51">
        <f t="shared" si="87"/>
        <v>1</v>
      </c>
      <c r="BQ200" s="54">
        <f t="shared" si="88"/>
        <v>3.3707865168539325E-2</v>
      </c>
    </row>
    <row r="201" spans="1:69" x14ac:dyDescent="0.3">
      <c r="A201" s="91" t="s">
        <v>460</v>
      </c>
      <c r="B201" s="91" t="s">
        <v>125</v>
      </c>
      <c r="C201" s="92">
        <v>401</v>
      </c>
      <c r="D201" s="91" t="s">
        <v>626</v>
      </c>
      <c r="E201" s="91" t="s">
        <v>460</v>
      </c>
      <c r="F201" s="91" t="s">
        <v>125</v>
      </c>
      <c r="G201" s="92" t="s">
        <v>518</v>
      </c>
      <c r="H201" s="92">
        <v>200</v>
      </c>
      <c r="I201" s="91" t="s">
        <v>642</v>
      </c>
      <c r="J201" s="42">
        <v>0</v>
      </c>
      <c r="K201" s="42">
        <v>0</v>
      </c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85">
        <f t="shared" si="71"/>
        <v>0</v>
      </c>
      <c r="W201" s="86">
        <v>54.333333333333336</v>
      </c>
      <c r="X201" s="99">
        <f t="shared" si="68"/>
        <v>0</v>
      </c>
      <c r="Y201" s="42">
        <v>0</v>
      </c>
      <c r="Z201" s="42">
        <v>0</v>
      </c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85">
        <f t="shared" si="72"/>
        <v>0</v>
      </c>
      <c r="AL201" s="86">
        <v>0</v>
      </c>
      <c r="AM201" s="99">
        <f t="shared" si="69"/>
        <v>0</v>
      </c>
      <c r="AN201" s="42">
        <v>0</v>
      </c>
      <c r="AO201" s="42">
        <v>0</v>
      </c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85">
        <f t="shared" si="73"/>
        <v>0</v>
      </c>
      <c r="BA201" s="86">
        <v>0</v>
      </c>
      <c r="BB201" s="99">
        <f t="shared" si="70"/>
        <v>0</v>
      </c>
      <c r="BC201" s="50">
        <f t="shared" si="74"/>
        <v>0</v>
      </c>
      <c r="BD201" s="50">
        <f t="shared" si="75"/>
        <v>0</v>
      </c>
      <c r="BE201" s="50">
        <f t="shared" si="76"/>
        <v>0</v>
      </c>
      <c r="BF201" s="50">
        <f t="shared" si="77"/>
        <v>0</v>
      </c>
      <c r="BG201" s="50">
        <f t="shared" si="78"/>
        <v>0</v>
      </c>
      <c r="BH201" s="50">
        <f t="shared" si="79"/>
        <v>0</v>
      </c>
      <c r="BI201" s="50">
        <f t="shared" si="80"/>
        <v>0</v>
      </c>
      <c r="BJ201" s="50">
        <f t="shared" si="81"/>
        <v>0</v>
      </c>
      <c r="BK201" s="50">
        <f t="shared" si="82"/>
        <v>0</v>
      </c>
      <c r="BL201" s="50">
        <f t="shared" si="83"/>
        <v>0</v>
      </c>
      <c r="BM201" s="50">
        <f t="shared" si="84"/>
        <v>0</v>
      </c>
      <c r="BN201" s="50">
        <f t="shared" si="85"/>
        <v>0</v>
      </c>
      <c r="BO201" s="51">
        <f t="shared" si="86"/>
        <v>54.333333333333336</v>
      </c>
      <c r="BP201" s="51">
        <f t="shared" si="87"/>
        <v>0</v>
      </c>
      <c r="BQ201" s="54">
        <f t="shared" si="88"/>
        <v>0</v>
      </c>
    </row>
    <row r="202" spans="1:69" x14ac:dyDescent="0.3">
      <c r="A202" s="91" t="s">
        <v>460</v>
      </c>
      <c r="B202" s="91" t="s">
        <v>125</v>
      </c>
      <c r="C202" s="92">
        <v>401</v>
      </c>
      <c r="D202" s="91" t="s">
        <v>626</v>
      </c>
      <c r="E202" s="91" t="s">
        <v>460</v>
      </c>
      <c r="F202" s="91" t="s">
        <v>125</v>
      </c>
      <c r="G202" s="92" t="s">
        <v>518</v>
      </c>
      <c r="H202" s="92">
        <v>201</v>
      </c>
      <c r="I202" s="91" t="s">
        <v>643</v>
      </c>
      <c r="J202" s="42">
        <v>2</v>
      </c>
      <c r="K202" s="42">
        <v>0</v>
      </c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85">
        <f t="shared" si="71"/>
        <v>2</v>
      </c>
      <c r="W202" s="86">
        <v>49</v>
      </c>
      <c r="X202" s="99">
        <f t="shared" si="68"/>
        <v>4.0816326530612246</v>
      </c>
      <c r="Y202" s="42">
        <v>0</v>
      </c>
      <c r="Z202" s="42">
        <v>0</v>
      </c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85">
        <f t="shared" si="72"/>
        <v>0</v>
      </c>
      <c r="AL202" s="86">
        <v>0.66666666666666663</v>
      </c>
      <c r="AM202" s="99">
        <f t="shared" si="69"/>
        <v>0</v>
      </c>
      <c r="AN202" s="42">
        <v>0</v>
      </c>
      <c r="AO202" s="42">
        <v>0</v>
      </c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85">
        <f t="shared" si="73"/>
        <v>0</v>
      </c>
      <c r="BA202" s="86">
        <v>0</v>
      </c>
      <c r="BB202" s="99">
        <f t="shared" si="70"/>
        <v>0</v>
      </c>
      <c r="BC202" s="50">
        <f t="shared" si="74"/>
        <v>2</v>
      </c>
      <c r="BD202" s="50">
        <f t="shared" si="75"/>
        <v>0</v>
      </c>
      <c r="BE202" s="50">
        <f t="shared" si="76"/>
        <v>0</v>
      </c>
      <c r="BF202" s="50">
        <f t="shared" si="77"/>
        <v>0</v>
      </c>
      <c r="BG202" s="50">
        <f t="shared" si="78"/>
        <v>0</v>
      </c>
      <c r="BH202" s="50">
        <f t="shared" si="79"/>
        <v>0</v>
      </c>
      <c r="BI202" s="50">
        <f t="shared" si="80"/>
        <v>0</v>
      </c>
      <c r="BJ202" s="50">
        <f t="shared" si="81"/>
        <v>0</v>
      </c>
      <c r="BK202" s="50">
        <f t="shared" si="82"/>
        <v>0</v>
      </c>
      <c r="BL202" s="50">
        <f t="shared" si="83"/>
        <v>0</v>
      </c>
      <c r="BM202" s="50">
        <f t="shared" si="84"/>
        <v>0</v>
      </c>
      <c r="BN202" s="50">
        <f t="shared" si="85"/>
        <v>0</v>
      </c>
      <c r="BO202" s="51">
        <f t="shared" si="86"/>
        <v>49.666666666666664</v>
      </c>
      <c r="BP202" s="51">
        <f t="shared" si="87"/>
        <v>2</v>
      </c>
      <c r="BQ202" s="54">
        <f t="shared" si="88"/>
        <v>4.0268456375838931E-2</v>
      </c>
    </row>
    <row r="203" spans="1:69" x14ac:dyDescent="0.3">
      <c r="A203" s="91" t="s">
        <v>460</v>
      </c>
      <c r="B203" s="91" t="s">
        <v>292</v>
      </c>
      <c r="C203" s="92">
        <v>401</v>
      </c>
      <c r="D203" s="91" t="s">
        <v>626</v>
      </c>
      <c r="E203" s="91" t="s">
        <v>460</v>
      </c>
      <c r="F203" s="91" t="s">
        <v>292</v>
      </c>
      <c r="G203" s="92" t="s">
        <v>522</v>
      </c>
      <c r="H203" s="92">
        <v>202</v>
      </c>
      <c r="I203" s="91" t="s">
        <v>644</v>
      </c>
      <c r="J203" s="42">
        <v>10</v>
      </c>
      <c r="K203" s="42">
        <v>2</v>
      </c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85">
        <f t="shared" si="71"/>
        <v>12</v>
      </c>
      <c r="W203" s="86">
        <v>64.666666666666671</v>
      </c>
      <c r="X203" s="99">
        <f t="shared" si="68"/>
        <v>18.556701030927833</v>
      </c>
      <c r="Y203" s="42">
        <v>2</v>
      </c>
      <c r="Z203" s="42">
        <v>0</v>
      </c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85">
        <f t="shared" si="72"/>
        <v>2</v>
      </c>
      <c r="AL203" s="86">
        <v>1</v>
      </c>
      <c r="AM203" s="99">
        <f t="shared" si="69"/>
        <v>200</v>
      </c>
      <c r="AN203" s="42">
        <v>0</v>
      </c>
      <c r="AO203" s="42">
        <v>0</v>
      </c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85">
        <f t="shared" si="73"/>
        <v>0</v>
      </c>
      <c r="BA203" s="86">
        <v>0</v>
      </c>
      <c r="BB203" s="99">
        <f t="shared" si="70"/>
        <v>0</v>
      </c>
      <c r="BC203" s="50">
        <f t="shared" si="74"/>
        <v>12</v>
      </c>
      <c r="BD203" s="50">
        <f t="shared" si="75"/>
        <v>2</v>
      </c>
      <c r="BE203" s="50">
        <f t="shared" si="76"/>
        <v>0</v>
      </c>
      <c r="BF203" s="50">
        <f t="shared" si="77"/>
        <v>0</v>
      </c>
      <c r="BG203" s="50">
        <f t="shared" si="78"/>
        <v>0</v>
      </c>
      <c r="BH203" s="50">
        <f t="shared" si="79"/>
        <v>0</v>
      </c>
      <c r="BI203" s="50">
        <f t="shared" si="80"/>
        <v>0</v>
      </c>
      <c r="BJ203" s="50">
        <f t="shared" si="81"/>
        <v>0</v>
      </c>
      <c r="BK203" s="50">
        <f t="shared" si="82"/>
        <v>0</v>
      </c>
      <c r="BL203" s="50">
        <f t="shared" si="83"/>
        <v>0</v>
      </c>
      <c r="BM203" s="50">
        <f t="shared" si="84"/>
        <v>0</v>
      </c>
      <c r="BN203" s="50">
        <f t="shared" si="85"/>
        <v>0</v>
      </c>
      <c r="BO203" s="51">
        <f t="shared" si="86"/>
        <v>65.666666666666671</v>
      </c>
      <c r="BP203" s="51">
        <f t="shared" si="87"/>
        <v>14</v>
      </c>
      <c r="BQ203" s="54">
        <f t="shared" si="88"/>
        <v>0.21319796954314718</v>
      </c>
    </row>
    <row r="204" spans="1:69" x14ac:dyDescent="0.3">
      <c r="A204" s="91" t="s">
        <v>460</v>
      </c>
      <c r="B204" s="91" t="s">
        <v>292</v>
      </c>
      <c r="C204" s="92">
        <v>401</v>
      </c>
      <c r="D204" s="91" t="s">
        <v>626</v>
      </c>
      <c r="E204" s="91" t="s">
        <v>460</v>
      </c>
      <c r="F204" s="91" t="s">
        <v>292</v>
      </c>
      <c r="G204" s="92" t="s">
        <v>518</v>
      </c>
      <c r="H204" s="92">
        <v>204</v>
      </c>
      <c r="I204" s="91" t="s">
        <v>645</v>
      </c>
      <c r="J204" s="42">
        <v>0</v>
      </c>
      <c r="K204" s="42">
        <v>0</v>
      </c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85">
        <f t="shared" si="71"/>
        <v>0</v>
      </c>
      <c r="W204" s="86">
        <v>7</v>
      </c>
      <c r="X204" s="99">
        <f t="shared" si="68"/>
        <v>0</v>
      </c>
      <c r="Y204" s="42">
        <v>0</v>
      </c>
      <c r="Z204" s="42">
        <v>0</v>
      </c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85">
        <f t="shared" si="72"/>
        <v>0</v>
      </c>
      <c r="AL204" s="86">
        <v>0</v>
      </c>
      <c r="AM204" s="99">
        <f t="shared" si="69"/>
        <v>0</v>
      </c>
      <c r="AN204" s="42">
        <v>0</v>
      </c>
      <c r="AO204" s="42">
        <v>0</v>
      </c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85">
        <f t="shared" si="73"/>
        <v>0</v>
      </c>
      <c r="BA204" s="86">
        <v>0</v>
      </c>
      <c r="BB204" s="99">
        <f t="shared" si="70"/>
        <v>0</v>
      </c>
      <c r="BC204" s="50">
        <f t="shared" si="74"/>
        <v>0</v>
      </c>
      <c r="BD204" s="50">
        <f t="shared" si="75"/>
        <v>0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0</v>
      </c>
      <c r="BJ204" s="50">
        <f t="shared" si="81"/>
        <v>0</v>
      </c>
      <c r="BK204" s="50">
        <f t="shared" si="82"/>
        <v>0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7</v>
      </c>
      <c r="BP204" s="51">
        <f t="shared" si="87"/>
        <v>0</v>
      </c>
      <c r="BQ204" s="54">
        <f t="shared" si="88"/>
        <v>0</v>
      </c>
    </row>
    <row r="205" spans="1:69" x14ac:dyDescent="0.3">
      <c r="A205" s="91" t="s">
        <v>460</v>
      </c>
      <c r="B205" s="91" t="s">
        <v>292</v>
      </c>
      <c r="C205" s="92">
        <v>401</v>
      </c>
      <c r="D205" s="91" t="s">
        <v>626</v>
      </c>
      <c r="E205" s="91" t="s">
        <v>460</v>
      </c>
      <c r="F205" s="91" t="s">
        <v>292</v>
      </c>
      <c r="G205" s="92" t="s">
        <v>518</v>
      </c>
      <c r="H205" s="92">
        <v>205</v>
      </c>
      <c r="I205" s="91" t="s">
        <v>646</v>
      </c>
      <c r="J205" s="42">
        <v>2</v>
      </c>
      <c r="K205" s="42">
        <v>0</v>
      </c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85">
        <f t="shared" si="71"/>
        <v>2</v>
      </c>
      <c r="W205" s="86">
        <v>29.333333333333332</v>
      </c>
      <c r="X205" s="99">
        <f t="shared" si="68"/>
        <v>6.8181818181818192</v>
      </c>
      <c r="Y205" s="42">
        <v>0</v>
      </c>
      <c r="Z205" s="42">
        <v>0</v>
      </c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85">
        <f t="shared" si="72"/>
        <v>0</v>
      </c>
      <c r="AL205" s="86">
        <v>0</v>
      </c>
      <c r="AM205" s="99">
        <f t="shared" si="69"/>
        <v>0</v>
      </c>
      <c r="AN205" s="42">
        <v>0</v>
      </c>
      <c r="AO205" s="42">
        <v>0</v>
      </c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85">
        <f t="shared" si="73"/>
        <v>0</v>
      </c>
      <c r="BA205" s="86">
        <v>0</v>
      </c>
      <c r="BB205" s="99">
        <f t="shared" si="70"/>
        <v>0</v>
      </c>
      <c r="BC205" s="50">
        <f t="shared" si="74"/>
        <v>2</v>
      </c>
      <c r="BD205" s="50">
        <f t="shared" si="75"/>
        <v>0</v>
      </c>
      <c r="BE205" s="50">
        <f t="shared" si="76"/>
        <v>0</v>
      </c>
      <c r="BF205" s="50">
        <f t="shared" si="77"/>
        <v>0</v>
      </c>
      <c r="BG205" s="50">
        <f t="shared" si="78"/>
        <v>0</v>
      </c>
      <c r="BH205" s="50">
        <f t="shared" si="79"/>
        <v>0</v>
      </c>
      <c r="BI205" s="50">
        <f t="shared" si="80"/>
        <v>0</v>
      </c>
      <c r="BJ205" s="50">
        <f t="shared" si="81"/>
        <v>0</v>
      </c>
      <c r="BK205" s="50">
        <f t="shared" si="82"/>
        <v>0</v>
      </c>
      <c r="BL205" s="50">
        <f t="shared" si="83"/>
        <v>0</v>
      </c>
      <c r="BM205" s="50">
        <f t="shared" si="84"/>
        <v>0</v>
      </c>
      <c r="BN205" s="50">
        <f t="shared" si="85"/>
        <v>0</v>
      </c>
      <c r="BO205" s="51">
        <f t="shared" si="86"/>
        <v>29.333333333333332</v>
      </c>
      <c r="BP205" s="51">
        <f t="shared" si="87"/>
        <v>2</v>
      </c>
      <c r="BQ205" s="54">
        <f t="shared" si="88"/>
        <v>6.8181818181818191E-2</v>
      </c>
    </row>
    <row r="206" spans="1:69" x14ac:dyDescent="0.3">
      <c r="A206" s="91" t="s">
        <v>460</v>
      </c>
      <c r="B206" s="91" t="s">
        <v>322</v>
      </c>
      <c r="C206" s="92">
        <v>401</v>
      </c>
      <c r="D206" s="91" t="s">
        <v>626</v>
      </c>
      <c r="E206" s="91" t="s">
        <v>460</v>
      </c>
      <c r="F206" s="91" t="s">
        <v>322</v>
      </c>
      <c r="G206" s="92" t="s">
        <v>518</v>
      </c>
      <c r="H206" s="92">
        <v>206</v>
      </c>
      <c r="I206" s="91" t="s">
        <v>647</v>
      </c>
      <c r="J206" s="42">
        <v>1</v>
      </c>
      <c r="K206" s="42">
        <v>2</v>
      </c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85">
        <f t="shared" si="71"/>
        <v>3</v>
      </c>
      <c r="W206" s="86">
        <v>11.333333333333334</v>
      </c>
      <c r="X206" s="99">
        <f t="shared" si="68"/>
        <v>26.47058823529412</v>
      </c>
      <c r="Y206" s="42">
        <v>0</v>
      </c>
      <c r="Z206" s="42">
        <v>0</v>
      </c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85">
        <f t="shared" si="72"/>
        <v>0</v>
      </c>
      <c r="AL206" s="86">
        <v>0</v>
      </c>
      <c r="AM206" s="99">
        <f t="shared" si="69"/>
        <v>0</v>
      </c>
      <c r="AN206" s="42">
        <v>0</v>
      </c>
      <c r="AO206" s="42">
        <v>0</v>
      </c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85">
        <f t="shared" si="73"/>
        <v>0</v>
      </c>
      <c r="BA206" s="86">
        <v>0</v>
      </c>
      <c r="BB206" s="99">
        <f t="shared" si="70"/>
        <v>0</v>
      </c>
      <c r="BC206" s="50">
        <f t="shared" si="74"/>
        <v>1</v>
      </c>
      <c r="BD206" s="50">
        <f t="shared" si="75"/>
        <v>2</v>
      </c>
      <c r="BE206" s="50">
        <f t="shared" si="76"/>
        <v>0</v>
      </c>
      <c r="BF206" s="50">
        <f t="shared" si="77"/>
        <v>0</v>
      </c>
      <c r="BG206" s="50">
        <f t="shared" si="78"/>
        <v>0</v>
      </c>
      <c r="BH206" s="50">
        <f t="shared" si="79"/>
        <v>0</v>
      </c>
      <c r="BI206" s="50">
        <f t="shared" si="80"/>
        <v>0</v>
      </c>
      <c r="BJ206" s="50">
        <f t="shared" si="81"/>
        <v>0</v>
      </c>
      <c r="BK206" s="50">
        <f t="shared" si="82"/>
        <v>0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11.333333333333334</v>
      </c>
      <c r="BP206" s="51">
        <f t="shared" si="87"/>
        <v>3</v>
      </c>
      <c r="BQ206" s="54">
        <f t="shared" si="88"/>
        <v>0.26470588235294118</v>
      </c>
    </row>
    <row r="207" spans="1:69" x14ac:dyDescent="0.3">
      <c r="A207" s="91" t="s">
        <v>460</v>
      </c>
      <c r="B207" s="91" t="s">
        <v>322</v>
      </c>
      <c r="C207" s="92">
        <v>401</v>
      </c>
      <c r="D207" s="91" t="s">
        <v>626</v>
      </c>
      <c r="E207" s="91" t="s">
        <v>460</v>
      </c>
      <c r="F207" s="91" t="s">
        <v>322</v>
      </c>
      <c r="G207" s="92" t="s">
        <v>518</v>
      </c>
      <c r="H207" s="92">
        <v>207</v>
      </c>
      <c r="I207" s="91" t="s">
        <v>648</v>
      </c>
      <c r="J207" s="42">
        <v>0</v>
      </c>
      <c r="K207" s="42">
        <v>2</v>
      </c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85">
        <f t="shared" si="71"/>
        <v>2</v>
      </c>
      <c r="W207" s="86">
        <v>11</v>
      </c>
      <c r="X207" s="99">
        <f t="shared" si="68"/>
        <v>18.181818181818183</v>
      </c>
      <c r="Y207" s="42">
        <v>0</v>
      </c>
      <c r="Z207" s="42">
        <v>0</v>
      </c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85">
        <f t="shared" si="72"/>
        <v>0</v>
      </c>
      <c r="AL207" s="86">
        <v>0</v>
      </c>
      <c r="AM207" s="99">
        <f t="shared" si="69"/>
        <v>0</v>
      </c>
      <c r="AN207" s="42">
        <v>0</v>
      </c>
      <c r="AO207" s="42">
        <v>0</v>
      </c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85">
        <f t="shared" si="73"/>
        <v>0</v>
      </c>
      <c r="BA207" s="86">
        <v>0.66666666666666663</v>
      </c>
      <c r="BB207" s="99">
        <f t="shared" si="70"/>
        <v>0</v>
      </c>
      <c r="BC207" s="50">
        <f t="shared" si="74"/>
        <v>0</v>
      </c>
      <c r="BD207" s="50">
        <f t="shared" si="75"/>
        <v>2</v>
      </c>
      <c r="BE207" s="50">
        <f t="shared" si="76"/>
        <v>0</v>
      </c>
      <c r="BF207" s="50">
        <f t="shared" si="77"/>
        <v>0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0</v>
      </c>
      <c r="BK207" s="50">
        <f t="shared" si="82"/>
        <v>0</v>
      </c>
      <c r="BL207" s="50">
        <f t="shared" si="83"/>
        <v>0</v>
      </c>
      <c r="BM207" s="50">
        <f t="shared" si="84"/>
        <v>0</v>
      </c>
      <c r="BN207" s="50">
        <f t="shared" si="85"/>
        <v>0</v>
      </c>
      <c r="BO207" s="51">
        <f t="shared" si="86"/>
        <v>11.666666666666666</v>
      </c>
      <c r="BP207" s="51">
        <f t="shared" si="87"/>
        <v>2</v>
      </c>
      <c r="BQ207" s="54">
        <f t="shared" si="88"/>
        <v>0.17142857142857143</v>
      </c>
    </row>
    <row r="208" spans="1:69" x14ac:dyDescent="0.3">
      <c r="A208" s="91" t="s">
        <v>460</v>
      </c>
      <c r="B208" s="91" t="s">
        <v>322</v>
      </c>
      <c r="C208" s="92">
        <v>401</v>
      </c>
      <c r="D208" s="91" t="s">
        <v>626</v>
      </c>
      <c r="E208" s="91" t="s">
        <v>460</v>
      </c>
      <c r="F208" s="91" t="s">
        <v>322</v>
      </c>
      <c r="G208" s="92" t="s">
        <v>518</v>
      </c>
      <c r="H208" s="92">
        <v>208</v>
      </c>
      <c r="I208" s="91" t="s">
        <v>649</v>
      </c>
      <c r="J208" s="42">
        <v>0</v>
      </c>
      <c r="K208" s="42">
        <v>1</v>
      </c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85">
        <f t="shared" si="71"/>
        <v>1</v>
      </c>
      <c r="W208" s="86">
        <v>11.666666666666666</v>
      </c>
      <c r="X208" s="99">
        <f t="shared" si="68"/>
        <v>8.5714285714285712</v>
      </c>
      <c r="Y208" s="42">
        <v>0</v>
      </c>
      <c r="Z208" s="42">
        <v>0</v>
      </c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85">
        <f t="shared" si="72"/>
        <v>0</v>
      </c>
      <c r="AL208" s="86">
        <v>0</v>
      </c>
      <c r="AM208" s="99">
        <f t="shared" si="69"/>
        <v>0</v>
      </c>
      <c r="AN208" s="42">
        <v>0</v>
      </c>
      <c r="AO208" s="42">
        <v>0</v>
      </c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85">
        <f t="shared" si="73"/>
        <v>0</v>
      </c>
      <c r="BA208" s="86">
        <v>0</v>
      </c>
      <c r="BB208" s="99">
        <f t="shared" si="70"/>
        <v>0</v>
      </c>
      <c r="BC208" s="50">
        <f t="shared" si="74"/>
        <v>0</v>
      </c>
      <c r="BD208" s="50">
        <f t="shared" si="75"/>
        <v>1</v>
      </c>
      <c r="BE208" s="50">
        <f t="shared" si="76"/>
        <v>0</v>
      </c>
      <c r="BF208" s="50">
        <f t="shared" si="77"/>
        <v>0</v>
      </c>
      <c r="BG208" s="50">
        <f t="shared" si="78"/>
        <v>0</v>
      </c>
      <c r="BH208" s="50">
        <f t="shared" si="79"/>
        <v>0</v>
      </c>
      <c r="BI208" s="50">
        <f t="shared" si="80"/>
        <v>0</v>
      </c>
      <c r="BJ208" s="50">
        <f t="shared" si="81"/>
        <v>0</v>
      </c>
      <c r="BK208" s="50">
        <f t="shared" si="82"/>
        <v>0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11.666666666666666</v>
      </c>
      <c r="BP208" s="51">
        <f t="shared" si="87"/>
        <v>1</v>
      </c>
      <c r="BQ208" s="54">
        <f t="shared" si="88"/>
        <v>8.5714285714285715E-2</v>
      </c>
    </row>
    <row r="209" spans="1:69" x14ac:dyDescent="0.3">
      <c r="A209" s="91" t="s">
        <v>460</v>
      </c>
      <c r="B209" s="91" t="s">
        <v>322</v>
      </c>
      <c r="C209" s="92">
        <v>401</v>
      </c>
      <c r="D209" s="91" t="s">
        <v>626</v>
      </c>
      <c r="E209" s="91" t="s">
        <v>460</v>
      </c>
      <c r="F209" s="91" t="s">
        <v>322</v>
      </c>
      <c r="G209" s="92" t="s">
        <v>522</v>
      </c>
      <c r="H209" s="92">
        <v>209</v>
      </c>
      <c r="I209" s="91" t="s">
        <v>650</v>
      </c>
      <c r="J209" s="42">
        <v>5</v>
      </c>
      <c r="K209" s="42">
        <v>3</v>
      </c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85">
        <f t="shared" si="71"/>
        <v>8</v>
      </c>
      <c r="W209" s="86">
        <v>69</v>
      </c>
      <c r="X209" s="99">
        <f t="shared" si="68"/>
        <v>11.594202898550725</v>
      </c>
      <c r="Y209" s="42">
        <v>0</v>
      </c>
      <c r="Z209" s="42">
        <v>0</v>
      </c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85">
        <f t="shared" si="72"/>
        <v>0</v>
      </c>
      <c r="AL209" s="86">
        <v>0.66666666666666663</v>
      </c>
      <c r="AM209" s="99">
        <f t="shared" si="69"/>
        <v>0</v>
      </c>
      <c r="AN209" s="42">
        <v>0</v>
      </c>
      <c r="AO209" s="42">
        <v>0</v>
      </c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85">
        <f t="shared" si="73"/>
        <v>0</v>
      </c>
      <c r="BA209" s="86">
        <v>0</v>
      </c>
      <c r="BB209" s="99">
        <f t="shared" si="70"/>
        <v>0</v>
      </c>
      <c r="BC209" s="50">
        <f t="shared" si="74"/>
        <v>5</v>
      </c>
      <c r="BD209" s="50">
        <f t="shared" si="75"/>
        <v>3</v>
      </c>
      <c r="BE209" s="50">
        <f t="shared" si="76"/>
        <v>0</v>
      </c>
      <c r="BF209" s="50">
        <f t="shared" si="77"/>
        <v>0</v>
      </c>
      <c r="BG209" s="50">
        <f t="shared" si="78"/>
        <v>0</v>
      </c>
      <c r="BH209" s="50">
        <f t="shared" si="79"/>
        <v>0</v>
      </c>
      <c r="BI209" s="50">
        <f t="shared" si="80"/>
        <v>0</v>
      </c>
      <c r="BJ209" s="50">
        <f t="shared" si="81"/>
        <v>0</v>
      </c>
      <c r="BK209" s="50">
        <f t="shared" si="82"/>
        <v>0</v>
      </c>
      <c r="BL209" s="50">
        <f t="shared" si="83"/>
        <v>0</v>
      </c>
      <c r="BM209" s="50">
        <f t="shared" si="84"/>
        <v>0</v>
      </c>
      <c r="BN209" s="50">
        <f t="shared" si="85"/>
        <v>0</v>
      </c>
      <c r="BO209" s="51">
        <f t="shared" si="86"/>
        <v>69.666666666666671</v>
      </c>
      <c r="BP209" s="51">
        <f t="shared" si="87"/>
        <v>8</v>
      </c>
      <c r="BQ209" s="54">
        <f t="shared" si="88"/>
        <v>0.11483253588516745</v>
      </c>
    </row>
    <row r="210" spans="1:69" x14ac:dyDescent="0.3">
      <c r="A210" s="91" t="s">
        <v>460</v>
      </c>
      <c r="B210" s="91" t="s">
        <v>383</v>
      </c>
      <c r="C210" s="92">
        <v>405</v>
      </c>
      <c r="D210" s="91" t="s">
        <v>507</v>
      </c>
      <c r="E210" s="91" t="s">
        <v>516</v>
      </c>
      <c r="F210" s="91" t="s">
        <v>514</v>
      </c>
      <c r="G210" s="92" t="s">
        <v>528</v>
      </c>
      <c r="H210" s="92">
        <v>210</v>
      </c>
      <c r="I210" s="91" t="s">
        <v>651</v>
      </c>
      <c r="J210" s="42">
        <v>2</v>
      </c>
      <c r="K210" s="42">
        <v>6</v>
      </c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85">
        <f t="shared" si="71"/>
        <v>8</v>
      </c>
      <c r="W210" s="86">
        <v>60</v>
      </c>
      <c r="X210" s="99">
        <f t="shared" si="68"/>
        <v>13.333333333333334</v>
      </c>
      <c r="Y210" s="42">
        <v>0</v>
      </c>
      <c r="Z210" s="42">
        <v>0</v>
      </c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85">
        <f t="shared" si="72"/>
        <v>0</v>
      </c>
      <c r="AL210" s="86">
        <v>1</v>
      </c>
      <c r="AM210" s="99">
        <f t="shared" si="69"/>
        <v>0</v>
      </c>
      <c r="AN210" s="42">
        <v>0</v>
      </c>
      <c r="AO210" s="42">
        <v>0</v>
      </c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85">
        <f t="shared" si="73"/>
        <v>0</v>
      </c>
      <c r="BA210" s="86">
        <v>1.3333333333333333</v>
      </c>
      <c r="BB210" s="99">
        <f t="shared" si="70"/>
        <v>0</v>
      </c>
      <c r="BC210" s="50">
        <f t="shared" si="74"/>
        <v>2</v>
      </c>
      <c r="BD210" s="50">
        <f t="shared" si="75"/>
        <v>6</v>
      </c>
      <c r="BE210" s="50">
        <f t="shared" si="76"/>
        <v>0</v>
      </c>
      <c r="BF210" s="50">
        <f t="shared" si="77"/>
        <v>0</v>
      </c>
      <c r="BG210" s="50">
        <f t="shared" si="78"/>
        <v>0</v>
      </c>
      <c r="BH210" s="50">
        <f t="shared" si="79"/>
        <v>0</v>
      </c>
      <c r="BI210" s="50">
        <f t="shared" si="80"/>
        <v>0</v>
      </c>
      <c r="BJ210" s="50">
        <f t="shared" si="81"/>
        <v>0</v>
      </c>
      <c r="BK210" s="50">
        <f t="shared" si="82"/>
        <v>0</v>
      </c>
      <c r="BL210" s="50">
        <f t="shared" si="83"/>
        <v>0</v>
      </c>
      <c r="BM210" s="50">
        <f t="shared" si="84"/>
        <v>0</v>
      </c>
      <c r="BN210" s="50">
        <f t="shared" si="85"/>
        <v>0</v>
      </c>
      <c r="BO210" s="51">
        <f t="shared" si="86"/>
        <v>62.333333333333336</v>
      </c>
      <c r="BP210" s="51">
        <f t="shared" si="87"/>
        <v>8</v>
      </c>
      <c r="BQ210" s="54">
        <f t="shared" si="88"/>
        <v>0.1283422459893048</v>
      </c>
    </row>
    <row r="211" spans="1:69" x14ac:dyDescent="0.3">
      <c r="A211" s="91" t="s">
        <v>460</v>
      </c>
      <c r="B211" s="91" t="s">
        <v>383</v>
      </c>
      <c r="C211" s="92">
        <v>401</v>
      </c>
      <c r="D211" s="91" t="s">
        <v>626</v>
      </c>
      <c r="E211" s="91" t="s">
        <v>460</v>
      </c>
      <c r="F211" s="91" t="s">
        <v>383</v>
      </c>
      <c r="G211" s="92" t="s">
        <v>522</v>
      </c>
      <c r="H211" s="92">
        <v>211</v>
      </c>
      <c r="I211" s="91" t="s">
        <v>652</v>
      </c>
      <c r="J211" s="42">
        <v>16</v>
      </c>
      <c r="K211" s="42">
        <v>13</v>
      </c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85">
        <f t="shared" si="71"/>
        <v>29</v>
      </c>
      <c r="W211" s="86">
        <v>111.33333333333333</v>
      </c>
      <c r="X211" s="99">
        <f t="shared" si="68"/>
        <v>26.047904191616766</v>
      </c>
      <c r="Y211" s="42">
        <v>0</v>
      </c>
      <c r="Z211" s="42">
        <v>0</v>
      </c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85">
        <f t="shared" si="72"/>
        <v>0</v>
      </c>
      <c r="AL211" s="86">
        <v>0.66666666666666663</v>
      </c>
      <c r="AM211" s="99">
        <f t="shared" si="69"/>
        <v>0</v>
      </c>
      <c r="AN211" s="42">
        <v>0</v>
      </c>
      <c r="AO211" s="42">
        <v>0</v>
      </c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85">
        <f t="shared" si="73"/>
        <v>0</v>
      </c>
      <c r="BA211" s="86">
        <v>0.66666666666666663</v>
      </c>
      <c r="BB211" s="99">
        <f t="shared" si="70"/>
        <v>0</v>
      </c>
      <c r="BC211" s="50">
        <f t="shared" si="74"/>
        <v>16</v>
      </c>
      <c r="BD211" s="50">
        <f t="shared" si="75"/>
        <v>13</v>
      </c>
      <c r="BE211" s="50">
        <f t="shared" si="76"/>
        <v>0</v>
      </c>
      <c r="BF211" s="50">
        <f t="shared" si="77"/>
        <v>0</v>
      </c>
      <c r="BG211" s="50">
        <f t="shared" si="78"/>
        <v>0</v>
      </c>
      <c r="BH211" s="50">
        <f t="shared" si="79"/>
        <v>0</v>
      </c>
      <c r="BI211" s="50">
        <f t="shared" si="80"/>
        <v>0</v>
      </c>
      <c r="BJ211" s="50">
        <f t="shared" si="81"/>
        <v>0</v>
      </c>
      <c r="BK211" s="50">
        <f t="shared" si="82"/>
        <v>0</v>
      </c>
      <c r="BL211" s="50">
        <f t="shared" si="83"/>
        <v>0</v>
      </c>
      <c r="BM211" s="50">
        <f t="shared" si="84"/>
        <v>0</v>
      </c>
      <c r="BN211" s="50">
        <f t="shared" si="85"/>
        <v>0</v>
      </c>
      <c r="BO211" s="51">
        <f t="shared" si="86"/>
        <v>112.66666666666667</v>
      </c>
      <c r="BP211" s="51">
        <f t="shared" si="87"/>
        <v>29</v>
      </c>
      <c r="BQ211" s="54">
        <f t="shared" si="88"/>
        <v>0.25739644970414199</v>
      </c>
    </row>
    <row r="212" spans="1:69" x14ac:dyDescent="0.3">
      <c r="A212" s="91" t="s">
        <v>460</v>
      </c>
      <c r="B212" s="91" t="s">
        <v>383</v>
      </c>
      <c r="C212" s="92">
        <v>401</v>
      </c>
      <c r="D212" s="91" t="s">
        <v>626</v>
      </c>
      <c r="E212" s="91" t="s">
        <v>460</v>
      </c>
      <c r="F212" s="91" t="s">
        <v>383</v>
      </c>
      <c r="G212" s="92" t="s">
        <v>535</v>
      </c>
      <c r="H212" s="92">
        <v>212</v>
      </c>
      <c r="I212" s="91" t="s">
        <v>653</v>
      </c>
      <c r="J212" s="42">
        <v>8</v>
      </c>
      <c r="K212" s="42">
        <v>2</v>
      </c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85">
        <f t="shared" si="71"/>
        <v>10</v>
      </c>
      <c r="W212" s="86">
        <v>108.33333333333333</v>
      </c>
      <c r="X212" s="99">
        <f t="shared" si="68"/>
        <v>9.2307692307692317</v>
      </c>
      <c r="Y212" s="42">
        <v>0</v>
      </c>
      <c r="Z212" s="42">
        <v>0</v>
      </c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85">
        <f t="shared" si="72"/>
        <v>0</v>
      </c>
      <c r="AL212" s="86">
        <v>2</v>
      </c>
      <c r="AM212" s="99">
        <f t="shared" si="69"/>
        <v>0</v>
      </c>
      <c r="AN212" s="42">
        <v>0</v>
      </c>
      <c r="AO212" s="42">
        <v>0</v>
      </c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85">
        <f t="shared" si="73"/>
        <v>0</v>
      </c>
      <c r="BA212" s="86">
        <v>0.33333333333333331</v>
      </c>
      <c r="BB212" s="99">
        <f t="shared" si="70"/>
        <v>0</v>
      </c>
      <c r="BC212" s="50">
        <f t="shared" si="74"/>
        <v>8</v>
      </c>
      <c r="BD212" s="50">
        <f t="shared" si="75"/>
        <v>2</v>
      </c>
      <c r="BE212" s="50">
        <f t="shared" si="76"/>
        <v>0</v>
      </c>
      <c r="BF212" s="50">
        <f t="shared" si="77"/>
        <v>0</v>
      </c>
      <c r="BG212" s="50">
        <f t="shared" si="78"/>
        <v>0</v>
      </c>
      <c r="BH212" s="50">
        <f t="shared" si="79"/>
        <v>0</v>
      </c>
      <c r="BI212" s="50">
        <f t="shared" si="80"/>
        <v>0</v>
      </c>
      <c r="BJ212" s="50">
        <f t="shared" si="81"/>
        <v>0</v>
      </c>
      <c r="BK212" s="50">
        <f t="shared" si="82"/>
        <v>0</v>
      </c>
      <c r="BL212" s="50">
        <f t="shared" si="83"/>
        <v>0</v>
      </c>
      <c r="BM212" s="50">
        <f t="shared" si="84"/>
        <v>0</v>
      </c>
      <c r="BN212" s="50">
        <f t="shared" si="85"/>
        <v>0</v>
      </c>
      <c r="BO212" s="51">
        <f t="shared" si="86"/>
        <v>110.66666666666666</v>
      </c>
      <c r="BP212" s="51">
        <f t="shared" si="87"/>
        <v>10</v>
      </c>
      <c r="BQ212" s="54">
        <f t="shared" si="88"/>
        <v>9.0361445783132543E-2</v>
      </c>
    </row>
    <row r="213" spans="1:69" x14ac:dyDescent="0.3">
      <c r="A213" s="91" t="s">
        <v>460</v>
      </c>
      <c r="B213" s="91" t="s">
        <v>383</v>
      </c>
      <c r="C213" s="92">
        <v>401</v>
      </c>
      <c r="D213" s="91" t="s">
        <v>626</v>
      </c>
      <c r="E213" s="91" t="s">
        <v>460</v>
      </c>
      <c r="F213" s="91" t="s">
        <v>383</v>
      </c>
      <c r="G213" s="92" t="s">
        <v>518</v>
      </c>
      <c r="H213" s="92">
        <v>213</v>
      </c>
      <c r="I213" s="91" t="s">
        <v>654</v>
      </c>
      <c r="J213" s="42">
        <v>0</v>
      </c>
      <c r="K213" s="42">
        <v>1</v>
      </c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85">
        <f t="shared" si="71"/>
        <v>1</v>
      </c>
      <c r="W213" s="86">
        <v>13.333333333333334</v>
      </c>
      <c r="X213" s="99">
        <f t="shared" si="68"/>
        <v>7.5</v>
      </c>
      <c r="Y213" s="42">
        <v>0</v>
      </c>
      <c r="Z213" s="42">
        <v>0</v>
      </c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85">
        <f t="shared" si="72"/>
        <v>0</v>
      </c>
      <c r="AL213" s="86">
        <v>0.33333333333333331</v>
      </c>
      <c r="AM213" s="99">
        <f t="shared" si="69"/>
        <v>0</v>
      </c>
      <c r="AN213" s="42">
        <v>0</v>
      </c>
      <c r="AO213" s="42">
        <v>0</v>
      </c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85">
        <f t="shared" si="73"/>
        <v>0</v>
      </c>
      <c r="BA213" s="86">
        <v>0</v>
      </c>
      <c r="BB213" s="99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0</v>
      </c>
      <c r="BG213" s="50">
        <f t="shared" si="78"/>
        <v>0</v>
      </c>
      <c r="BH213" s="50">
        <f t="shared" si="79"/>
        <v>0</v>
      </c>
      <c r="BI213" s="50">
        <f t="shared" si="80"/>
        <v>0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0</v>
      </c>
      <c r="BN213" s="50">
        <f t="shared" si="85"/>
        <v>0</v>
      </c>
      <c r="BO213" s="51">
        <f t="shared" si="86"/>
        <v>13.666666666666668</v>
      </c>
      <c r="BP213" s="51">
        <f t="shared" si="87"/>
        <v>1</v>
      </c>
      <c r="BQ213" s="54">
        <f t="shared" si="88"/>
        <v>7.3170731707317069E-2</v>
      </c>
    </row>
    <row r="214" spans="1:69" x14ac:dyDescent="0.3">
      <c r="A214" s="91" t="s">
        <v>460</v>
      </c>
      <c r="B214" s="91" t="s">
        <v>383</v>
      </c>
      <c r="C214" s="92">
        <v>401</v>
      </c>
      <c r="D214" s="91" t="s">
        <v>626</v>
      </c>
      <c r="E214" s="91" t="s">
        <v>460</v>
      </c>
      <c r="F214" s="91" t="s">
        <v>383</v>
      </c>
      <c r="G214" s="92" t="s">
        <v>522</v>
      </c>
      <c r="H214" s="92">
        <v>214</v>
      </c>
      <c r="I214" s="91" t="s">
        <v>655</v>
      </c>
      <c r="J214" s="42">
        <v>0</v>
      </c>
      <c r="K214" s="42">
        <v>0</v>
      </c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85">
        <f t="shared" si="71"/>
        <v>0</v>
      </c>
      <c r="W214" s="86">
        <v>35.666666666666664</v>
      </c>
      <c r="X214" s="99">
        <f t="shared" si="68"/>
        <v>0</v>
      </c>
      <c r="Y214" s="42">
        <v>0</v>
      </c>
      <c r="Z214" s="42">
        <v>0</v>
      </c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85">
        <f t="shared" si="72"/>
        <v>0</v>
      </c>
      <c r="AL214" s="86">
        <v>0.66666666666666663</v>
      </c>
      <c r="AM214" s="99">
        <f t="shared" si="69"/>
        <v>0</v>
      </c>
      <c r="AN214" s="42">
        <v>0</v>
      </c>
      <c r="AO214" s="42">
        <v>0</v>
      </c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85">
        <f t="shared" si="73"/>
        <v>0</v>
      </c>
      <c r="BA214" s="86">
        <v>0</v>
      </c>
      <c r="BB214" s="99">
        <f t="shared" si="70"/>
        <v>0</v>
      </c>
      <c r="BC214" s="50">
        <f t="shared" si="74"/>
        <v>0</v>
      </c>
      <c r="BD214" s="50">
        <f t="shared" si="75"/>
        <v>0</v>
      </c>
      <c r="BE214" s="50">
        <f t="shared" si="76"/>
        <v>0</v>
      </c>
      <c r="BF214" s="50">
        <f t="shared" si="77"/>
        <v>0</v>
      </c>
      <c r="BG214" s="50">
        <f t="shared" si="78"/>
        <v>0</v>
      </c>
      <c r="BH214" s="50">
        <f t="shared" si="79"/>
        <v>0</v>
      </c>
      <c r="BI214" s="50">
        <f t="shared" si="80"/>
        <v>0</v>
      </c>
      <c r="BJ214" s="50">
        <f t="shared" si="81"/>
        <v>0</v>
      </c>
      <c r="BK214" s="50">
        <f t="shared" si="82"/>
        <v>0</v>
      </c>
      <c r="BL214" s="50">
        <f t="shared" si="83"/>
        <v>0</v>
      </c>
      <c r="BM214" s="50">
        <f t="shared" si="84"/>
        <v>0</v>
      </c>
      <c r="BN214" s="50">
        <f t="shared" si="85"/>
        <v>0</v>
      </c>
      <c r="BO214" s="51">
        <f t="shared" si="86"/>
        <v>36.333333333333329</v>
      </c>
      <c r="BP214" s="51">
        <f t="shared" si="87"/>
        <v>0</v>
      </c>
      <c r="BQ214" s="54">
        <f t="shared" si="88"/>
        <v>0</v>
      </c>
    </row>
    <row r="215" spans="1:69" x14ac:dyDescent="0.3">
      <c r="A215" s="91" t="s">
        <v>460</v>
      </c>
      <c r="B215" s="91" t="s">
        <v>383</v>
      </c>
      <c r="C215" s="92">
        <v>401</v>
      </c>
      <c r="D215" s="91" t="s">
        <v>626</v>
      </c>
      <c r="E215" s="91" t="s">
        <v>460</v>
      </c>
      <c r="F215" s="91" t="s">
        <v>383</v>
      </c>
      <c r="G215" s="92" t="s">
        <v>518</v>
      </c>
      <c r="H215" s="92">
        <v>215</v>
      </c>
      <c r="I215" s="91" t="s">
        <v>656</v>
      </c>
      <c r="J215" s="42">
        <v>0</v>
      </c>
      <c r="K215" s="42">
        <v>0</v>
      </c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85">
        <f t="shared" si="71"/>
        <v>0</v>
      </c>
      <c r="W215" s="86">
        <v>8.3333333333333339</v>
      </c>
      <c r="X215" s="99">
        <f t="shared" si="68"/>
        <v>0</v>
      </c>
      <c r="Y215" s="42">
        <v>0</v>
      </c>
      <c r="Z215" s="42">
        <v>0</v>
      </c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85">
        <f t="shared" si="72"/>
        <v>0</v>
      </c>
      <c r="AL215" s="86">
        <v>0</v>
      </c>
      <c r="AM215" s="99">
        <f t="shared" si="69"/>
        <v>0</v>
      </c>
      <c r="AN215" s="42">
        <v>0</v>
      </c>
      <c r="AO215" s="42">
        <v>0</v>
      </c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85">
        <f t="shared" si="73"/>
        <v>0</v>
      </c>
      <c r="BA215" s="86">
        <v>0</v>
      </c>
      <c r="BB215" s="99">
        <f t="shared" si="70"/>
        <v>0</v>
      </c>
      <c r="BC215" s="50">
        <f t="shared" si="74"/>
        <v>0</v>
      </c>
      <c r="BD215" s="50">
        <f t="shared" si="75"/>
        <v>0</v>
      </c>
      <c r="BE215" s="50">
        <f t="shared" si="76"/>
        <v>0</v>
      </c>
      <c r="BF215" s="50">
        <f t="shared" si="77"/>
        <v>0</v>
      </c>
      <c r="BG215" s="50">
        <f t="shared" si="78"/>
        <v>0</v>
      </c>
      <c r="BH215" s="50">
        <f t="shared" si="79"/>
        <v>0</v>
      </c>
      <c r="BI215" s="50">
        <f t="shared" si="80"/>
        <v>0</v>
      </c>
      <c r="BJ215" s="50">
        <f t="shared" si="81"/>
        <v>0</v>
      </c>
      <c r="BK215" s="50">
        <f t="shared" si="82"/>
        <v>0</v>
      </c>
      <c r="BL215" s="50">
        <f t="shared" si="83"/>
        <v>0</v>
      </c>
      <c r="BM215" s="50">
        <f t="shared" si="84"/>
        <v>0</v>
      </c>
      <c r="BN215" s="50">
        <f t="shared" si="85"/>
        <v>0</v>
      </c>
      <c r="BO215" s="51">
        <f t="shared" si="86"/>
        <v>8.3333333333333339</v>
      </c>
      <c r="BP215" s="51">
        <f t="shared" si="87"/>
        <v>0</v>
      </c>
      <c r="BQ215" s="54">
        <f t="shared" si="88"/>
        <v>0</v>
      </c>
    </row>
    <row r="216" spans="1:69" x14ac:dyDescent="0.3">
      <c r="A216" s="91" t="s">
        <v>460</v>
      </c>
      <c r="B216" s="91" t="s">
        <v>383</v>
      </c>
      <c r="C216" s="92">
        <v>401</v>
      </c>
      <c r="D216" s="91" t="s">
        <v>626</v>
      </c>
      <c r="E216" s="91" t="s">
        <v>460</v>
      </c>
      <c r="F216" s="91" t="s">
        <v>383</v>
      </c>
      <c r="G216" s="92" t="s">
        <v>518</v>
      </c>
      <c r="H216" s="92">
        <v>216</v>
      </c>
      <c r="I216" s="91" t="s">
        <v>657</v>
      </c>
      <c r="J216" s="42">
        <v>0</v>
      </c>
      <c r="K216" s="42">
        <v>3</v>
      </c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85">
        <f t="shared" si="71"/>
        <v>3</v>
      </c>
      <c r="W216" s="86">
        <v>26.666666666666668</v>
      </c>
      <c r="X216" s="99">
        <f t="shared" si="68"/>
        <v>11.249999999999998</v>
      </c>
      <c r="Y216" s="42">
        <v>0</v>
      </c>
      <c r="Z216" s="42">
        <v>0</v>
      </c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85">
        <f t="shared" si="72"/>
        <v>0</v>
      </c>
      <c r="AL216" s="86">
        <v>0</v>
      </c>
      <c r="AM216" s="99">
        <f t="shared" si="69"/>
        <v>0</v>
      </c>
      <c r="AN216" s="42">
        <v>0</v>
      </c>
      <c r="AO216" s="42">
        <v>0</v>
      </c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85">
        <f t="shared" si="73"/>
        <v>0</v>
      </c>
      <c r="BA216" s="86">
        <v>0</v>
      </c>
      <c r="BB216" s="99">
        <f t="shared" si="70"/>
        <v>0</v>
      </c>
      <c r="BC216" s="50">
        <f t="shared" si="74"/>
        <v>0</v>
      </c>
      <c r="BD216" s="50">
        <f t="shared" si="75"/>
        <v>3</v>
      </c>
      <c r="BE216" s="50">
        <f t="shared" si="76"/>
        <v>0</v>
      </c>
      <c r="BF216" s="50">
        <f t="shared" si="77"/>
        <v>0</v>
      </c>
      <c r="BG216" s="50">
        <f t="shared" si="78"/>
        <v>0</v>
      </c>
      <c r="BH216" s="50">
        <f t="shared" si="79"/>
        <v>0</v>
      </c>
      <c r="BI216" s="50">
        <f t="shared" si="80"/>
        <v>0</v>
      </c>
      <c r="BJ216" s="50">
        <f t="shared" si="81"/>
        <v>0</v>
      </c>
      <c r="BK216" s="50">
        <f t="shared" si="82"/>
        <v>0</v>
      </c>
      <c r="BL216" s="50">
        <f t="shared" si="83"/>
        <v>0</v>
      </c>
      <c r="BM216" s="50">
        <f t="shared" si="84"/>
        <v>0</v>
      </c>
      <c r="BN216" s="50">
        <f t="shared" si="85"/>
        <v>0</v>
      </c>
      <c r="BO216" s="51">
        <f t="shared" si="86"/>
        <v>26.666666666666668</v>
      </c>
      <c r="BP216" s="51">
        <f t="shared" si="87"/>
        <v>3</v>
      </c>
      <c r="BQ216" s="54">
        <f t="shared" si="88"/>
        <v>0.11249999999999999</v>
      </c>
    </row>
    <row r="217" spans="1:69" x14ac:dyDescent="0.3">
      <c r="A217" s="91" t="s">
        <v>460</v>
      </c>
      <c r="B217" s="91" t="s">
        <v>383</v>
      </c>
      <c r="C217" s="92">
        <v>401</v>
      </c>
      <c r="D217" s="91" t="s">
        <v>626</v>
      </c>
      <c r="E217" s="91" t="s">
        <v>460</v>
      </c>
      <c r="F217" s="91" t="s">
        <v>383</v>
      </c>
      <c r="G217" s="92" t="s">
        <v>518</v>
      </c>
      <c r="H217" s="92">
        <v>217</v>
      </c>
      <c r="I217" s="91" t="s">
        <v>658</v>
      </c>
      <c r="J217" s="42">
        <v>0</v>
      </c>
      <c r="K217" s="42">
        <v>1</v>
      </c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85">
        <f t="shared" si="71"/>
        <v>1</v>
      </c>
      <c r="W217" s="86">
        <v>3.3333333333333335</v>
      </c>
      <c r="X217" s="99">
        <f t="shared" si="68"/>
        <v>30</v>
      </c>
      <c r="Y217" s="42">
        <v>0</v>
      </c>
      <c r="Z217" s="42">
        <v>0</v>
      </c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85">
        <f t="shared" si="72"/>
        <v>0</v>
      </c>
      <c r="AL217" s="86">
        <v>0</v>
      </c>
      <c r="AM217" s="99">
        <f t="shared" si="69"/>
        <v>0</v>
      </c>
      <c r="AN217" s="42">
        <v>0</v>
      </c>
      <c r="AO217" s="42">
        <v>0</v>
      </c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85">
        <f t="shared" si="73"/>
        <v>0</v>
      </c>
      <c r="BA217" s="86">
        <v>0</v>
      </c>
      <c r="BB217" s="99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3.3333333333333335</v>
      </c>
      <c r="BP217" s="51">
        <f t="shared" si="87"/>
        <v>1</v>
      </c>
      <c r="BQ217" s="54">
        <f t="shared" si="88"/>
        <v>0.3</v>
      </c>
    </row>
    <row r="218" spans="1:69" x14ac:dyDescent="0.3">
      <c r="A218" s="91" t="s">
        <v>460</v>
      </c>
      <c r="B218" s="91" t="s">
        <v>383</v>
      </c>
      <c r="C218" s="92">
        <v>401</v>
      </c>
      <c r="D218" s="91" t="s">
        <v>626</v>
      </c>
      <c r="E218" s="91" t="s">
        <v>460</v>
      </c>
      <c r="F218" s="91" t="s">
        <v>383</v>
      </c>
      <c r="G218" s="92" t="s">
        <v>518</v>
      </c>
      <c r="H218" s="92">
        <v>218</v>
      </c>
      <c r="I218" s="91" t="s">
        <v>659</v>
      </c>
      <c r="J218" s="42">
        <v>0</v>
      </c>
      <c r="K218" s="42">
        <v>0</v>
      </c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85">
        <f t="shared" si="71"/>
        <v>0</v>
      </c>
      <c r="W218" s="86">
        <v>7.666666666666667</v>
      </c>
      <c r="X218" s="99">
        <f t="shared" si="68"/>
        <v>0</v>
      </c>
      <c r="Y218" s="42">
        <v>0</v>
      </c>
      <c r="Z218" s="42">
        <v>0</v>
      </c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85">
        <f t="shared" si="72"/>
        <v>0</v>
      </c>
      <c r="AL218" s="86">
        <v>0</v>
      </c>
      <c r="AM218" s="99">
        <f t="shared" si="69"/>
        <v>0</v>
      </c>
      <c r="AN218" s="42">
        <v>0</v>
      </c>
      <c r="AO218" s="42">
        <v>0</v>
      </c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85">
        <f t="shared" si="73"/>
        <v>0</v>
      </c>
      <c r="BA218" s="86">
        <v>0</v>
      </c>
      <c r="BB218" s="99">
        <f t="shared" si="70"/>
        <v>0</v>
      </c>
      <c r="BC218" s="50">
        <f t="shared" si="74"/>
        <v>0</v>
      </c>
      <c r="BD218" s="50">
        <f t="shared" si="75"/>
        <v>0</v>
      </c>
      <c r="BE218" s="50">
        <f t="shared" si="76"/>
        <v>0</v>
      </c>
      <c r="BF218" s="50">
        <f t="shared" si="77"/>
        <v>0</v>
      </c>
      <c r="BG218" s="50">
        <f t="shared" si="78"/>
        <v>0</v>
      </c>
      <c r="BH218" s="50">
        <f t="shared" si="79"/>
        <v>0</v>
      </c>
      <c r="BI218" s="50">
        <f t="shared" si="80"/>
        <v>0</v>
      </c>
      <c r="BJ218" s="50">
        <f t="shared" si="81"/>
        <v>0</v>
      </c>
      <c r="BK218" s="50">
        <f t="shared" si="82"/>
        <v>0</v>
      </c>
      <c r="BL218" s="50">
        <f t="shared" si="83"/>
        <v>0</v>
      </c>
      <c r="BM218" s="50">
        <f t="shared" si="84"/>
        <v>0</v>
      </c>
      <c r="BN218" s="50">
        <f t="shared" si="85"/>
        <v>0</v>
      </c>
      <c r="BO218" s="51">
        <f t="shared" si="86"/>
        <v>7.666666666666667</v>
      </c>
      <c r="BP218" s="51">
        <f t="shared" si="87"/>
        <v>0</v>
      </c>
      <c r="BQ218" s="54">
        <f t="shared" si="88"/>
        <v>0</v>
      </c>
    </row>
    <row r="219" spans="1:69" x14ac:dyDescent="0.3">
      <c r="A219" s="91" t="s">
        <v>460</v>
      </c>
      <c r="B219" s="91" t="s">
        <v>383</v>
      </c>
      <c r="C219" s="92">
        <v>401</v>
      </c>
      <c r="D219" s="91" t="s">
        <v>626</v>
      </c>
      <c r="E219" s="91" t="s">
        <v>460</v>
      </c>
      <c r="F219" s="91" t="s">
        <v>383</v>
      </c>
      <c r="G219" s="92" t="s">
        <v>518</v>
      </c>
      <c r="H219" s="92">
        <v>219</v>
      </c>
      <c r="I219" s="91" t="s">
        <v>660</v>
      </c>
      <c r="J219" s="42">
        <v>0</v>
      </c>
      <c r="K219" s="42">
        <v>0</v>
      </c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85">
        <f t="shared" si="71"/>
        <v>0</v>
      </c>
      <c r="W219" s="86">
        <v>39</v>
      </c>
      <c r="X219" s="99">
        <f t="shared" si="68"/>
        <v>0</v>
      </c>
      <c r="Y219" s="42">
        <v>0</v>
      </c>
      <c r="Z219" s="42">
        <v>0</v>
      </c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85">
        <f t="shared" si="72"/>
        <v>0</v>
      </c>
      <c r="AL219" s="86">
        <v>0</v>
      </c>
      <c r="AM219" s="99">
        <f t="shared" si="69"/>
        <v>0</v>
      </c>
      <c r="AN219" s="42">
        <v>0</v>
      </c>
      <c r="AO219" s="42">
        <v>0</v>
      </c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85">
        <f t="shared" si="73"/>
        <v>0</v>
      </c>
      <c r="BA219" s="86">
        <v>0</v>
      </c>
      <c r="BB219" s="99">
        <f t="shared" si="70"/>
        <v>0</v>
      </c>
      <c r="BC219" s="50">
        <f t="shared" si="74"/>
        <v>0</v>
      </c>
      <c r="BD219" s="50">
        <f t="shared" si="75"/>
        <v>0</v>
      </c>
      <c r="BE219" s="50">
        <f t="shared" si="76"/>
        <v>0</v>
      </c>
      <c r="BF219" s="50">
        <f t="shared" si="77"/>
        <v>0</v>
      </c>
      <c r="BG219" s="50">
        <f t="shared" si="78"/>
        <v>0</v>
      </c>
      <c r="BH219" s="50">
        <f t="shared" si="79"/>
        <v>0</v>
      </c>
      <c r="BI219" s="50">
        <f t="shared" si="80"/>
        <v>0</v>
      </c>
      <c r="BJ219" s="50">
        <f t="shared" si="81"/>
        <v>0</v>
      </c>
      <c r="BK219" s="50">
        <f t="shared" si="82"/>
        <v>0</v>
      </c>
      <c r="BL219" s="50">
        <f t="shared" si="83"/>
        <v>0</v>
      </c>
      <c r="BM219" s="50">
        <f t="shared" si="84"/>
        <v>0</v>
      </c>
      <c r="BN219" s="50">
        <f t="shared" si="85"/>
        <v>0</v>
      </c>
      <c r="BO219" s="51">
        <f t="shared" si="86"/>
        <v>39</v>
      </c>
      <c r="BP219" s="51">
        <f t="shared" si="87"/>
        <v>0</v>
      </c>
      <c r="BQ219" s="54">
        <f t="shared" si="88"/>
        <v>0</v>
      </c>
    </row>
    <row r="220" spans="1:69" x14ac:dyDescent="0.3">
      <c r="A220" s="91" t="s">
        <v>460</v>
      </c>
      <c r="B220" s="91" t="s">
        <v>383</v>
      </c>
      <c r="C220" s="92">
        <v>401</v>
      </c>
      <c r="D220" s="91" t="s">
        <v>626</v>
      </c>
      <c r="E220" s="91" t="s">
        <v>460</v>
      </c>
      <c r="F220" s="91" t="s">
        <v>383</v>
      </c>
      <c r="G220" s="92" t="s">
        <v>518</v>
      </c>
      <c r="H220" s="92">
        <v>220</v>
      </c>
      <c r="I220" s="91" t="s">
        <v>661</v>
      </c>
      <c r="J220" s="42">
        <v>4</v>
      </c>
      <c r="K220" s="42">
        <v>1</v>
      </c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85">
        <f t="shared" si="71"/>
        <v>5</v>
      </c>
      <c r="W220" s="86">
        <v>41.666666666666664</v>
      </c>
      <c r="X220" s="99">
        <f t="shared" si="68"/>
        <v>12.000000000000002</v>
      </c>
      <c r="Y220" s="42">
        <v>0</v>
      </c>
      <c r="Z220" s="42">
        <v>0</v>
      </c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85">
        <f t="shared" si="72"/>
        <v>0</v>
      </c>
      <c r="AL220" s="86">
        <v>0</v>
      </c>
      <c r="AM220" s="99">
        <f t="shared" si="69"/>
        <v>0</v>
      </c>
      <c r="AN220" s="42">
        <v>0</v>
      </c>
      <c r="AO220" s="42">
        <v>0</v>
      </c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85">
        <f t="shared" si="73"/>
        <v>0</v>
      </c>
      <c r="BA220" s="86">
        <v>0</v>
      </c>
      <c r="BB220" s="99">
        <f t="shared" si="70"/>
        <v>0</v>
      </c>
      <c r="BC220" s="50">
        <f t="shared" si="74"/>
        <v>4</v>
      </c>
      <c r="BD220" s="50">
        <f t="shared" si="75"/>
        <v>1</v>
      </c>
      <c r="BE220" s="50">
        <f t="shared" si="76"/>
        <v>0</v>
      </c>
      <c r="BF220" s="50">
        <f t="shared" si="77"/>
        <v>0</v>
      </c>
      <c r="BG220" s="50">
        <f t="shared" si="78"/>
        <v>0</v>
      </c>
      <c r="BH220" s="50">
        <f t="shared" si="79"/>
        <v>0</v>
      </c>
      <c r="BI220" s="50">
        <f t="shared" si="80"/>
        <v>0</v>
      </c>
      <c r="BJ220" s="50">
        <f t="shared" si="81"/>
        <v>0</v>
      </c>
      <c r="BK220" s="50">
        <f t="shared" si="82"/>
        <v>0</v>
      </c>
      <c r="BL220" s="50">
        <f t="shared" si="83"/>
        <v>0</v>
      </c>
      <c r="BM220" s="50">
        <f t="shared" si="84"/>
        <v>0</v>
      </c>
      <c r="BN220" s="50">
        <f t="shared" si="85"/>
        <v>0</v>
      </c>
      <c r="BO220" s="51">
        <f t="shared" si="86"/>
        <v>41.666666666666664</v>
      </c>
      <c r="BP220" s="51">
        <f t="shared" si="87"/>
        <v>5</v>
      </c>
      <c r="BQ220" s="54">
        <f t="shared" si="88"/>
        <v>0.12000000000000001</v>
      </c>
    </row>
    <row r="221" spans="1:69" x14ac:dyDescent="0.3">
      <c r="A221" s="91" t="s">
        <v>460</v>
      </c>
      <c r="B221" s="91" t="s">
        <v>383</v>
      </c>
      <c r="C221" s="92">
        <v>401</v>
      </c>
      <c r="D221" s="91" t="s">
        <v>626</v>
      </c>
      <c r="E221" s="91" t="s">
        <v>460</v>
      </c>
      <c r="F221" s="91" t="s">
        <v>383</v>
      </c>
      <c r="G221" s="92" t="s">
        <v>518</v>
      </c>
      <c r="H221" s="92">
        <v>221</v>
      </c>
      <c r="I221" s="91" t="s">
        <v>662</v>
      </c>
      <c r="J221" s="42">
        <v>1</v>
      </c>
      <c r="K221" s="42">
        <v>1</v>
      </c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85">
        <f t="shared" si="71"/>
        <v>2</v>
      </c>
      <c r="W221" s="86">
        <v>16.666666666666668</v>
      </c>
      <c r="X221" s="99">
        <f t="shared" si="68"/>
        <v>12</v>
      </c>
      <c r="Y221" s="42">
        <v>0</v>
      </c>
      <c r="Z221" s="42">
        <v>0</v>
      </c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85">
        <f t="shared" si="72"/>
        <v>0</v>
      </c>
      <c r="AL221" s="86">
        <v>0</v>
      </c>
      <c r="AM221" s="99">
        <f t="shared" si="69"/>
        <v>0</v>
      </c>
      <c r="AN221" s="42">
        <v>0</v>
      </c>
      <c r="AO221" s="42">
        <v>0</v>
      </c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85">
        <f t="shared" si="73"/>
        <v>0</v>
      </c>
      <c r="BA221" s="86">
        <v>0</v>
      </c>
      <c r="BB221" s="99">
        <f t="shared" si="70"/>
        <v>0</v>
      </c>
      <c r="BC221" s="50">
        <f t="shared" si="74"/>
        <v>1</v>
      </c>
      <c r="BD221" s="50">
        <f t="shared" si="75"/>
        <v>1</v>
      </c>
      <c r="BE221" s="50">
        <f t="shared" si="76"/>
        <v>0</v>
      </c>
      <c r="BF221" s="50">
        <f t="shared" si="77"/>
        <v>0</v>
      </c>
      <c r="BG221" s="50">
        <f t="shared" si="78"/>
        <v>0</v>
      </c>
      <c r="BH221" s="50">
        <f t="shared" si="79"/>
        <v>0</v>
      </c>
      <c r="BI221" s="50">
        <f t="shared" si="80"/>
        <v>0</v>
      </c>
      <c r="BJ221" s="50">
        <f t="shared" si="81"/>
        <v>0</v>
      </c>
      <c r="BK221" s="50">
        <f t="shared" si="82"/>
        <v>0</v>
      </c>
      <c r="BL221" s="50">
        <f t="shared" si="83"/>
        <v>0</v>
      </c>
      <c r="BM221" s="50">
        <f t="shared" si="84"/>
        <v>0</v>
      </c>
      <c r="BN221" s="50">
        <f t="shared" si="85"/>
        <v>0</v>
      </c>
      <c r="BO221" s="51">
        <f t="shared" si="86"/>
        <v>16.666666666666668</v>
      </c>
      <c r="BP221" s="51">
        <f t="shared" si="87"/>
        <v>2</v>
      </c>
      <c r="BQ221" s="54">
        <f t="shared" si="88"/>
        <v>0.12</v>
      </c>
    </row>
    <row r="222" spans="1:69" x14ac:dyDescent="0.3">
      <c r="A222" s="91" t="s">
        <v>460</v>
      </c>
      <c r="B222" s="91" t="s">
        <v>383</v>
      </c>
      <c r="C222" s="92">
        <v>401</v>
      </c>
      <c r="D222" s="91" t="s">
        <v>626</v>
      </c>
      <c r="E222" s="91" t="s">
        <v>460</v>
      </c>
      <c r="F222" s="91" t="s">
        <v>383</v>
      </c>
      <c r="G222" s="92" t="s">
        <v>522</v>
      </c>
      <c r="H222" s="92">
        <v>222</v>
      </c>
      <c r="I222" s="91" t="s">
        <v>663</v>
      </c>
      <c r="J222" s="42">
        <v>12</v>
      </c>
      <c r="K222" s="42">
        <v>0</v>
      </c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85">
        <f t="shared" si="71"/>
        <v>12</v>
      </c>
      <c r="W222" s="86">
        <v>66.666666666666671</v>
      </c>
      <c r="X222" s="99">
        <f t="shared" si="68"/>
        <v>18</v>
      </c>
      <c r="Y222" s="42">
        <v>0</v>
      </c>
      <c r="Z222" s="42">
        <v>0</v>
      </c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85">
        <f t="shared" si="72"/>
        <v>0</v>
      </c>
      <c r="AL222" s="86">
        <v>0.33333333333333331</v>
      </c>
      <c r="AM222" s="99">
        <f t="shared" si="69"/>
        <v>0</v>
      </c>
      <c r="AN222" s="42">
        <v>0</v>
      </c>
      <c r="AO222" s="42">
        <v>0</v>
      </c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85">
        <f t="shared" si="73"/>
        <v>0</v>
      </c>
      <c r="BA222" s="86">
        <v>5.666666666666667</v>
      </c>
      <c r="BB222" s="99">
        <f t="shared" si="70"/>
        <v>0</v>
      </c>
      <c r="BC222" s="50">
        <f t="shared" si="74"/>
        <v>12</v>
      </c>
      <c r="BD222" s="50">
        <f t="shared" si="75"/>
        <v>0</v>
      </c>
      <c r="BE222" s="50">
        <f t="shared" si="76"/>
        <v>0</v>
      </c>
      <c r="BF222" s="50">
        <f t="shared" si="77"/>
        <v>0</v>
      </c>
      <c r="BG222" s="50">
        <f t="shared" si="78"/>
        <v>0</v>
      </c>
      <c r="BH222" s="50">
        <f t="shared" si="79"/>
        <v>0</v>
      </c>
      <c r="BI222" s="50">
        <f t="shared" si="80"/>
        <v>0</v>
      </c>
      <c r="BJ222" s="50">
        <f t="shared" si="81"/>
        <v>0</v>
      </c>
      <c r="BK222" s="50">
        <f t="shared" si="82"/>
        <v>0</v>
      </c>
      <c r="BL222" s="50">
        <f t="shared" si="83"/>
        <v>0</v>
      </c>
      <c r="BM222" s="50">
        <f t="shared" si="84"/>
        <v>0</v>
      </c>
      <c r="BN222" s="50">
        <f t="shared" si="85"/>
        <v>0</v>
      </c>
      <c r="BO222" s="51">
        <f t="shared" si="86"/>
        <v>72.666666666666671</v>
      </c>
      <c r="BP222" s="51">
        <f t="shared" si="87"/>
        <v>12</v>
      </c>
      <c r="BQ222" s="54">
        <f t="shared" si="88"/>
        <v>0.16513761467889906</v>
      </c>
    </row>
    <row r="223" spans="1:69" x14ac:dyDescent="0.3">
      <c r="A223" s="91" t="s">
        <v>460</v>
      </c>
      <c r="B223" s="91" t="s">
        <v>383</v>
      </c>
      <c r="C223" s="92">
        <v>401</v>
      </c>
      <c r="D223" s="91" t="s">
        <v>626</v>
      </c>
      <c r="E223" s="91" t="s">
        <v>460</v>
      </c>
      <c r="F223" s="91" t="s">
        <v>383</v>
      </c>
      <c r="G223" s="92" t="s">
        <v>518</v>
      </c>
      <c r="H223" s="92">
        <v>223</v>
      </c>
      <c r="I223" s="91" t="s">
        <v>664</v>
      </c>
      <c r="J223" s="42">
        <v>3</v>
      </c>
      <c r="K223" s="42">
        <v>0</v>
      </c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85">
        <f t="shared" si="71"/>
        <v>3</v>
      </c>
      <c r="W223" s="86">
        <v>5.333333333333333</v>
      </c>
      <c r="X223" s="99">
        <f t="shared" si="68"/>
        <v>56.25</v>
      </c>
      <c r="Y223" s="42">
        <v>0</v>
      </c>
      <c r="Z223" s="42">
        <v>0</v>
      </c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85">
        <f t="shared" si="72"/>
        <v>0</v>
      </c>
      <c r="AL223" s="86">
        <v>0</v>
      </c>
      <c r="AM223" s="99">
        <f t="shared" si="69"/>
        <v>0</v>
      </c>
      <c r="AN223" s="42">
        <v>0</v>
      </c>
      <c r="AO223" s="42">
        <v>0</v>
      </c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85">
        <f t="shared" si="73"/>
        <v>0</v>
      </c>
      <c r="BA223" s="86">
        <v>0</v>
      </c>
      <c r="BB223" s="99">
        <f t="shared" si="70"/>
        <v>0</v>
      </c>
      <c r="BC223" s="50">
        <f t="shared" si="74"/>
        <v>3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0</v>
      </c>
      <c r="BI223" s="50">
        <f t="shared" si="80"/>
        <v>0</v>
      </c>
      <c r="BJ223" s="50">
        <f t="shared" si="81"/>
        <v>0</v>
      </c>
      <c r="BK223" s="50">
        <f t="shared" si="82"/>
        <v>0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5.333333333333333</v>
      </c>
      <c r="BP223" s="51">
        <f t="shared" si="87"/>
        <v>3</v>
      </c>
      <c r="BQ223" s="54">
        <f t="shared" si="88"/>
        <v>0.5625</v>
      </c>
    </row>
    <row r="224" spans="1:69" x14ac:dyDescent="0.3">
      <c r="A224" s="91" t="s">
        <v>460</v>
      </c>
      <c r="B224" s="91" t="s">
        <v>383</v>
      </c>
      <c r="C224" s="92">
        <v>401</v>
      </c>
      <c r="D224" s="91" t="s">
        <v>626</v>
      </c>
      <c r="E224" s="91" t="s">
        <v>460</v>
      </c>
      <c r="F224" s="91" t="s">
        <v>383</v>
      </c>
      <c r="G224" s="92" t="s">
        <v>522</v>
      </c>
      <c r="H224" s="92">
        <v>224</v>
      </c>
      <c r="I224" s="91" t="s">
        <v>665</v>
      </c>
      <c r="J224" s="42">
        <v>12</v>
      </c>
      <c r="K224" s="42">
        <v>5</v>
      </c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85">
        <f t="shared" si="71"/>
        <v>17</v>
      </c>
      <c r="W224" s="86">
        <v>148</v>
      </c>
      <c r="X224" s="99">
        <f t="shared" si="68"/>
        <v>11.486486486486488</v>
      </c>
      <c r="Y224" s="42">
        <v>0</v>
      </c>
      <c r="Z224" s="42">
        <v>0</v>
      </c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85">
        <f t="shared" si="72"/>
        <v>0</v>
      </c>
      <c r="AL224" s="86">
        <v>0.66666666666666663</v>
      </c>
      <c r="AM224" s="99">
        <f t="shared" si="69"/>
        <v>0</v>
      </c>
      <c r="AN224" s="42">
        <v>0</v>
      </c>
      <c r="AO224" s="42">
        <v>0</v>
      </c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85">
        <f t="shared" si="73"/>
        <v>0</v>
      </c>
      <c r="BA224" s="86">
        <v>0</v>
      </c>
      <c r="BB224" s="99">
        <f t="shared" si="70"/>
        <v>0</v>
      </c>
      <c r="BC224" s="50">
        <f t="shared" si="74"/>
        <v>12</v>
      </c>
      <c r="BD224" s="50">
        <f t="shared" si="75"/>
        <v>5</v>
      </c>
      <c r="BE224" s="50">
        <f t="shared" si="76"/>
        <v>0</v>
      </c>
      <c r="BF224" s="50">
        <f t="shared" si="77"/>
        <v>0</v>
      </c>
      <c r="BG224" s="50">
        <f t="shared" si="78"/>
        <v>0</v>
      </c>
      <c r="BH224" s="50">
        <f t="shared" si="79"/>
        <v>0</v>
      </c>
      <c r="BI224" s="50">
        <f t="shared" si="80"/>
        <v>0</v>
      </c>
      <c r="BJ224" s="50">
        <f t="shared" si="81"/>
        <v>0</v>
      </c>
      <c r="BK224" s="50">
        <f t="shared" si="82"/>
        <v>0</v>
      </c>
      <c r="BL224" s="50">
        <f t="shared" si="83"/>
        <v>0</v>
      </c>
      <c r="BM224" s="50">
        <f t="shared" si="84"/>
        <v>0</v>
      </c>
      <c r="BN224" s="50">
        <f t="shared" si="85"/>
        <v>0</v>
      </c>
      <c r="BO224" s="51">
        <f t="shared" si="86"/>
        <v>148.66666666666666</v>
      </c>
      <c r="BP224" s="51">
        <f t="shared" si="87"/>
        <v>17</v>
      </c>
      <c r="BQ224" s="54">
        <f t="shared" si="88"/>
        <v>0.11434977578475337</v>
      </c>
    </row>
    <row r="225" spans="1:69" x14ac:dyDescent="0.3">
      <c r="A225" s="91" t="s">
        <v>460</v>
      </c>
      <c r="B225" s="91" t="s">
        <v>383</v>
      </c>
      <c r="C225" s="92">
        <v>401</v>
      </c>
      <c r="D225" s="91" t="s">
        <v>626</v>
      </c>
      <c r="E225" s="91" t="s">
        <v>460</v>
      </c>
      <c r="F225" s="91" t="s">
        <v>383</v>
      </c>
      <c r="G225" s="92" t="s">
        <v>518</v>
      </c>
      <c r="H225" s="92">
        <v>225</v>
      </c>
      <c r="I225" s="91" t="s">
        <v>666</v>
      </c>
      <c r="J225" s="42">
        <v>1</v>
      </c>
      <c r="K225" s="42">
        <v>5</v>
      </c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85">
        <f t="shared" si="71"/>
        <v>6</v>
      </c>
      <c r="W225" s="86">
        <v>44</v>
      </c>
      <c r="X225" s="99">
        <f t="shared" si="68"/>
        <v>13.636363636363635</v>
      </c>
      <c r="Y225" s="42">
        <v>0</v>
      </c>
      <c r="Z225" s="42">
        <v>0</v>
      </c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85">
        <f t="shared" si="72"/>
        <v>0</v>
      </c>
      <c r="AL225" s="86">
        <v>0.66666666666666663</v>
      </c>
      <c r="AM225" s="99">
        <f t="shared" si="69"/>
        <v>0</v>
      </c>
      <c r="AN225" s="42">
        <v>0</v>
      </c>
      <c r="AO225" s="42">
        <v>0</v>
      </c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85">
        <f t="shared" si="73"/>
        <v>0</v>
      </c>
      <c r="BA225" s="86">
        <v>0</v>
      </c>
      <c r="BB225" s="99">
        <f t="shared" si="70"/>
        <v>0</v>
      </c>
      <c r="BC225" s="50">
        <f t="shared" si="74"/>
        <v>1</v>
      </c>
      <c r="BD225" s="50">
        <f t="shared" si="75"/>
        <v>5</v>
      </c>
      <c r="BE225" s="50">
        <f t="shared" si="76"/>
        <v>0</v>
      </c>
      <c r="BF225" s="50">
        <f t="shared" si="77"/>
        <v>0</v>
      </c>
      <c r="BG225" s="50">
        <f t="shared" si="78"/>
        <v>0</v>
      </c>
      <c r="BH225" s="50">
        <f t="shared" si="79"/>
        <v>0</v>
      </c>
      <c r="BI225" s="50">
        <f t="shared" si="80"/>
        <v>0</v>
      </c>
      <c r="BJ225" s="50">
        <f t="shared" si="81"/>
        <v>0</v>
      </c>
      <c r="BK225" s="50">
        <f t="shared" si="82"/>
        <v>0</v>
      </c>
      <c r="BL225" s="50">
        <f t="shared" si="83"/>
        <v>0</v>
      </c>
      <c r="BM225" s="50">
        <f t="shared" si="84"/>
        <v>0</v>
      </c>
      <c r="BN225" s="50">
        <f t="shared" si="85"/>
        <v>0</v>
      </c>
      <c r="BO225" s="51">
        <f t="shared" si="86"/>
        <v>44.666666666666664</v>
      </c>
      <c r="BP225" s="51">
        <f t="shared" si="87"/>
        <v>6</v>
      </c>
      <c r="BQ225" s="54">
        <f t="shared" si="88"/>
        <v>0.13432835820895522</v>
      </c>
    </row>
    <row r="226" spans="1:69" x14ac:dyDescent="0.3">
      <c r="A226" s="91" t="s">
        <v>460</v>
      </c>
      <c r="B226" s="91" t="s">
        <v>383</v>
      </c>
      <c r="C226" s="92">
        <v>401</v>
      </c>
      <c r="D226" s="91" t="s">
        <v>626</v>
      </c>
      <c r="E226" s="91" t="s">
        <v>460</v>
      </c>
      <c r="F226" s="91" t="s">
        <v>383</v>
      </c>
      <c r="G226" s="92" t="s">
        <v>518</v>
      </c>
      <c r="H226" s="92">
        <v>226</v>
      </c>
      <c r="I226" s="91" t="s">
        <v>667</v>
      </c>
      <c r="J226" s="42">
        <v>2</v>
      </c>
      <c r="K226" s="42">
        <v>1</v>
      </c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85">
        <f t="shared" si="71"/>
        <v>3</v>
      </c>
      <c r="W226" s="86">
        <v>47.333333333333336</v>
      </c>
      <c r="X226" s="99">
        <f t="shared" si="68"/>
        <v>6.3380281690140841</v>
      </c>
      <c r="Y226" s="42">
        <v>0</v>
      </c>
      <c r="Z226" s="42">
        <v>0</v>
      </c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85">
        <f t="shared" si="72"/>
        <v>0</v>
      </c>
      <c r="AL226" s="86">
        <v>0</v>
      </c>
      <c r="AM226" s="99">
        <f t="shared" si="69"/>
        <v>0</v>
      </c>
      <c r="AN226" s="42">
        <v>0</v>
      </c>
      <c r="AO226" s="42">
        <v>0</v>
      </c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85">
        <f t="shared" si="73"/>
        <v>0</v>
      </c>
      <c r="BA226" s="86">
        <v>0</v>
      </c>
      <c r="BB226" s="99">
        <f t="shared" si="70"/>
        <v>0</v>
      </c>
      <c r="BC226" s="50">
        <f t="shared" si="74"/>
        <v>2</v>
      </c>
      <c r="BD226" s="50">
        <f t="shared" si="75"/>
        <v>1</v>
      </c>
      <c r="BE226" s="50">
        <f t="shared" si="76"/>
        <v>0</v>
      </c>
      <c r="BF226" s="50">
        <f t="shared" si="77"/>
        <v>0</v>
      </c>
      <c r="BG226" s="50">
        <f t="shared" si="78"/>
        <v>0</v>
      </c>
      <c r="BH226" s="50">
        <f t="shared" si="79"/>
        <v>0</v>
      </c>
      <c r="BI226" s="50">
        <f t="shared" si="80"/>
        <v>0</v>
      </c>
      <c r="BJ226" s="50">
        <f t="shared" si="81"/>
        <v>0</v>
      </c>
      <c r="BK226" s="50">
        <f t="shared" si="82"/>
        <v>0</v>
      </c>
      <c r="BL226" s="50">
        <f t="shared" si="83"/>
        <v>0</v>
      </c>
      <c r="BM226" s="50">
        <f t="shared" si="84"/>
        <v>0</v>
      </c>
      <c r="BN226" s="50">
        <f t="shared" si="85"/>
        <v>0</v>
      </c>
      <c r="BO226" s="51">
        <f t="shared" si="86"/>
        <v>47.333333333333336</v>
      </c>
      <c r="BP226" s="51">
        <f t="shared" si="87"/>
        <v>3</v>
      </c>
      <c r="BQ226" s="54">
        <f t="shared" si="88"/>
        <v>6.3380281690140844E-2</v>
      </c>
    </row>
    <row r="227" spans="1:69" x14ac:dyDescent="0.3">
      <c r="A227" s="91" t="s">
        <v>460</v>
      </c>
      <c r="B227" s="91" t="s">
        <v>383</v>
      </c>
      <c r="C227" s="92">
        <v>401</v>
      </c>
      <c r="D227" s="91" t="s">
        <v>626</v>
      </c>
      <c r="E227" s="91" t="s">
        <v>460</v>
      </c>
      <c r="F227" s="91" t="s">
        <v>383</v>
      </c>
      <c r="G227" s="92" t="s">
        <v>518</v>
      </c>
      <c r="H227" s="92">
        <v>227</v>
      </c>
      <c r="I227" s="91" t="s">
        <v>413</v>
      </c>
      <c r="J227" s="42">
        <v>4</v>
      </c>
      <c r="K227" s="42">
        <v>1</v>
      </c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85">
        <f t="shared" si="71"/>
        <v>5</v>
      </c>
      <c r="W227" s="86">
        <v>13.333333333333334</v>
      </c>
      <c r="X227" s="99">
        <f t="shared" si="68"/>
        <v>37.5</v>
      </c>
      <c r="Y227" s="42">
        <v>0</v>
      </c>
      <c r="Z227" s="42">
        <v>0</v>
      </c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85">
        <f t="shared" si="72"/>
        <v>0</v>
      </c>
      <c r="AL227" s="86">
        <v>0</v>
      </c>
      <c r="AM227" s="99">
        <f t="shared" si="69"/>
        <v>0</v>
      </c>
      <c r="AN227" s="42">
        <v>0</v>
      </c>
      <c r="AO227" s="42">
        <v>0</v>
      </c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85">
        <f t="shared" si="73"/>
        <v>0</v>
      </c>
      <c r="BA227" s="86">
        <v>0</v>
      </c>
      <c r="BB227" s="99">
        <f t="shared" si="70"/>
        <v>0</v>
      </c>
      <c r="BC227" s="50">
        <f t="shared" si="74"/>
        <v>4</v>
      </c>
      <c r="BD227" s="50">
        <f t="shared" si="75"/>
        <v>1</v>
      </c>
      <c r="BE227" s="50">
        <f t="shared" si="76"/>
        <v>0</v>
      </c>
      <c r="BF227" s="50">
        <f t="shared" si="77"/>
        <v>0</v>
      </c>
      <c r="BG227" s="50">
        <f t="shared" si="78"/>
        <v>0</v>
      </c>
      <c r="BH227" s="50">
        <f t="shared" si="79"/>
        <v>0</v>
      </c>
      <c r="BI227" s="50">
        <f t="shared" si="80"/>
        <v>0</v>
      </c>
      <c r="BJ227" s="50">
        <f t="shared" si="81"/>
        <v>0</v>
      </c>
      <c r="BK227" s="50">
        <f t="shared" si="82"/>
        <v>0</v>
      </c>
      <c r="BL227" s="50">
        <f t="shared" si="83"/>
        <v>0</v>
      </c>
      <c r="BM227" s="50">
        <f t="shared" si="84"/>
        <v>0</v>
      </c>
      <c r="BN227" s="50">
        <f t="shared" si="85"/>
        <v>0</v>
      </c>
      <c r="BO227" s="51">
        <f t="shared" si="86"/>
        <v>13.333333333333334</v>
      </c>
      <c r="BP227" s="51">
        <f t="shared" si="87"/>
        <v>5</v>
      </c>
      <c r="BQ227" s="54">
        <f t="shared" si="88"/>
        <v>0.375</v>
      </c>
    </row>
    <row r="228" spans="1:69" x14ac:dyDescent="0.3">
      <c r="A228" s="91" t="s">
        <v>460</v>
      </c>
      <c r="B228" s="91" t="s">
        <v>383</v>
      </c>
      <c r="C228" s="92">
        <v>401</v>
      </c>
      <c r="D228" s="91" t="s">
        <v>626</v>
      </c>
      <c r="E228" s="91" t="s">
        <v>460</v>
      </c>
      <c r="F228" s="91" t="s">
        <v>383</v>
      </c>
      <c r="G228" s="92" t="s">
        <v>522</v>
      </c>
      <c r="H228" s="92">
        <v>228</v>
      </c>
      <c r="I228" s="91" t="s">
        <v>668</v>
      </c>
      <c r="J228" s="42">
        <v>15</v>
      </c>
      <c r="K228" s="42">
        <v>12</v>
      </c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85">
        <f t="shared" si="71"/>
        <v>27</v>
      </c>
      <c r="W228" s="86">
        <v>122</v>
      </c>
      <c r="X228" s="99">
        <f t="shared" si="68"/>
        <v>22.131147540983605</v>
      </c>
      <c r="Y228" s="42">
        <v>0</v>
      </c>
      <c r="Z228" s="42">
        <v>0</v>
      </c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85">
        <f t="shared" si="72"/>
        <v>0</v>
      </c>
      <c r="AL228" s="86">
        <v>3.3333333333333335</v>
      </c>
      <c r="AM228" s="99">
        <f t="shared" si="69"/>
        <v>0</v>
      </c>
      <c r="AN228" s="42">
        <v>0</v>
      </c>
      <c r="AO228" s="42">
        <v>0</v>
      </c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85">
        <f t="shared" si="73"/>
        <v>0</v>
      </c>
      <c r="BA228" s="86">
        <v>1.3333333333333333</v>
      </c>
      <c r="BB228" s="99">
        <f t="shared" si="70"/>
        <v>0</v>
      </c>
      <c r="BC228" s="50">
        <f t="shared" si="74"/>
        <v>15</v>
      </c>
      <c r="BD228" s="50">
        <f t="shared" si="75"/>
        <v>12</v>
      </c>
      <c r="BE228" s="50">
        <f t="shared" si="76"/>
        <v>0</v>
      </c>
      <c r="BF228" s="50">
        <f t="shared" si="77"/>
        <v>0</v>
      </c>
      <c r="BG228" s="50">
        <f t="shared" si="78"/>
        <v>0</v>
      </c>
      <c r="BH228" s="50">
        <f t="shared" si="79"/>
        <v>0</v>
      </c>
      <c r="BI228" s="50">
        <f t="shared" si="80"/>
        <v>0</v>
      </c>
      <c r="BJ228" s="50">
        <f t="shared" si="81"/>
        <v>0</v>
      </c>
      <c r="BK228" s="50">
        <f t="shared" si="82"/>
        <v>0</v>
      </c>
      <c r="BL228" s="50">
        <f t="shared" si="83"/>
        <v>0</v>
      </c>
      <c r="BM228" s="50">
        <f t="shared" si="84"/>
        <v>0</v>
      </c>
      <c r="BN228" s="50">
        <f t="shared" si="85"/>
        <v>0</v>
      </c>
      <c r="BO228" s="51">
        <f t="shared" si="86"/>
        <v>126.66666666666666</v>
      </c>
      <c r="BP228" s="51">
        <f t="shared" si="87"/>
        <v>27</v>
      </c>
      <c r="BQ228" s="54">
        <f t="shared" si="88"/>
        <v>0.21315789473684213</v>
      </c>
    </row>
    <row r="229" spans="1:69" x14ac:dyDescent="0.3">
      <c r="A229" s="91" t="s">
        <v>460</v>
      </c>
      <c r="B229" s="91" t="s">
        <v>383</v>
      </c>
      <c r="C229" s="92">
        <v>401</v>
      </c>
      <c r="D229" s="91" t="s">
        <v>626</v>
      </c>
      <c r="E229" s="91" t="s">
        <v>460</v>
      </c>
      <c r="F229" s="91" t="s">
        <v>383</v>
      </c>
      <c r="G229" s="92" t="s">
        <v>518</v>
      </c>
      <c r="H229" s="92">
        <v>229</v>
      </c>
      <c r="I229" s="91" t="s">
        <v>669</v>
      </c>
      <c r="J229" s="42">
        <v>4</v>
      </c>
      <c r="K229" s="42">
        <v>8</v>
      </c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85">
        <f t="shared" si="71"/>
        <v>12</v>
      </c>
      <c r="W229" s="86">
        <v>37.333333333333336</v>
      </c>
      <c r="X229" s="99">
        <f t="shared" si="68"/>
        <v>32.142857142857139</v>
      </c>
      <c r="Y229" s="42">
        <v>0</v>
      </c>
      <c r="Z229" s="42">
        <v>0</v>
      </c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85">
        <f t="shared" si="72"/>
        <v>0</v>
      </c>
      <c r="AL229" s="86">
        <v>0</v>
      </c>
      <c r="AM229" s="99">
        <f t="shared" si="69"/>
        <v>0</v>
      </c>
      <c r="AN229" s="42">
        <v>0</v>
      </c>
      <c r="AO229" s="42">
        <v>0</v>
      </c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85">
        <f t="shared" si="73"/>
        <v>0</v>
      </c>
      <c r="BA229" s="86">
        <v>0</v>
      </c>
      <c r="BB229" s="99">
        <f t="shared" si="70"/>
        <v>0</v>
      </c>
      <c r="BC229" s="50">
        <f t="shared" si="74"/>
        <v>4</v>
      </c>
      <c r="BD229" s="50">
        <f t="shared" si="75"/>
        <v>8</v>
      </c>
      <c r="BE229" s="50">
        <f t="shared" si="76"/>
        <v>0</v>
      </c>
      <c r="BF229" s="50">
        <f t="shared" si="77"/>
        <v>0</v>
      </c>
      <c r="BG229" s="50">
        <f t="shared" si="78"/>
        <v>0</v>
      </c>
      <c r="BH229" s="50">
        <f t="shared" si="79"/>
        <v>0</v>
      </c>
      <c r="BI229" s="50">
        <f t="shared" si="80"/>
        <v>0</v>
      </c>
      <c r="BJ229" s="50">
        <f t="shared" si="81"/>
        <v>0</v>
      </c>
      <c r="BK229" s="50">
        <f t="shared" si="82"/>
        <v>0</v>
      </c>
      <c r="BL229" s="50">
        <f t="shared" si="83"/>
        <v>0</v>
      </c>
      <c r="BM229" s="50">
        <f t="shared" si="84"/>
        <v>0</v>
      </c>
      <c r="BN229" s="50">
        <f t="shared" si="85"/>
        <v>0</v>
      </c>
      <c r="BO229" s="51">
        <f t="shared" si="86"/>
        <v>37.333333333333336</v>
      </c>
      <c r="BP229" s="51">
        <f t="shared" si="87"/>
        <v>12</v>
      </c>
      <c r="BQ229" s="54">
        <f t="shared" si="88"/>
        <v>0.3214285714285714</v>
      </c>
    </row>
    <row r="230" spans="1:69" x14ac:dyDescent="0.3">
      <c r="A230" s="91" t="s">
        <v>460</v>
      </c>
      <c r="B230" s="91" t="s">
        <v>383</v>
      </c>
      <c r="C230" s="92">
        <v>401</v>
      </c>
      <c r="D230" s="91" t="s">
        <v>626</v>
      </c>
      <c r="E230" s="91" t="s">
        <v>460</v>
      </c>
      <c r="F230" s="91" t="s">
        <v>383</v>
      </c>
      <c r="G230" s="92" t="s">
        <v>518</v>
      </c>
      <c r="H230" s="92">
        <v>230</v>
      </c>
      <c r="I230" s="91" t="s">
        <v>670</v>
      </c>
      <c r="J230" s="42">
        <v>2</v>
      </c>
      <c r="K230" s="42">
        <v>0</v>
      </c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85">
        <f t="shared" si="71"/>
        <v>2</v>
      </c>
      <c r="W230" s="86">
        <v>38.666666666666664</v>
      </c>
      <c r="X230" s="99">
        <f t="shared" si="68"/>
        <v>5.1724137931034493</v>
      </c>
      <c r="Y230" s="42">
        <v>0</v>
      </c>
      <c r="Z230" s="42">
        <v>0</v>
      </c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85">
        <f t="shared" si="72"/>
        <v>0</v>
      </c>
      <c r="AL230" s="86">
        <v>0</v>
      </c>
      <c r="AM230" s="99">
        <f t="shared" si="69"/>
        <v>0</v>
      </c>
      <c r="AN230" s="42">
        <v>0</v>
      </c>
      <c r="AO230" s="42">
        <v>0</v>
      </c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85">
        <f t="shared" si="73"/>
        <v>0</v>
      </c>
      <c r="BA230" s="86">
        <v>0</v>
      </c>
      <c r="BB230" s="99">
        <f t="shared" si="70"/>
        <v>0</v>
      </c>
      <c r="BC230" s="50">
        <f t="shared" si="74"/>
        <v>2</v>
      </c>
      <c r="BD230" s="50">
        <f t="shared" si="75"/>
        <v>0</v>
      </c>
      <c r="BE230" s="50">
        <f t="shared" si="76"/>
        <v>0</v>
      </c>
      <c r="BF230" s="50">
        <f t="shared" si="77"/>
        <v>0</v>
      </c>
      <c r="BG230" s="50">
        <f t="shared" si="78"/>
        <v>0</v>
      </c>
      <c r="BH230" s="50">
        <f t="shared" si="79"/>
        <v>0</v>
      </c>
      <c r="BI230" s="50">
        <f t="shared" si="80"/>
        <v>0</v>
      </c>
      <c r="BJ230" s="50">
        <f t="shared" si="81"/>
        <v>0</v>
      </c>
      <c r="BK230" s="50">
        <f t="shared" si="82"/>
        <v>0</v>
      </c>
      <c r="BL230" s="50">
        <f t="shared" si="83"/>
        <v>0</v>
      </c>
      <c r="BM230" s="50">
        <f t="shared" si="84"/>
        <v>0</v>
      </c>
      <c r="BN230" s="50">
        <f t="shared" si="85"/>
        <v>0</v>
      </c>
      <c r="BO230" s="51">
        <f t="shared" si="86"/>
        <v>38.666666666666664</v>
      </c>
      <c r="BP230" s="51">
        <f t="shared" si="87"/>
        <v>2</v>
      </c>
      <c r="BQ230" s="54">
        <f t="shared" si="88"/>
        <v>5.1724137931034489E-2</v>
      </c>
    </row>
    <row r="231" spans="1:69" x14ac:dyDescent="0.3">
      <c r="A231" s="91" t="s">
        <v>460</v>
      </c>
      <c r="B231" s="91" t="s">
        <v>383</v>
      </c>
      <c r="C231" s="92">
        <v>401</v>
      </c>
      <c r="D231" s="91" t="s">
        <v>626</v>
      </c>
      <c r="E231" s="91" t="s">
        <v>460</v>
      </c>
      <c r="F231" s="91" t="s">
        <v>383</v>
      </c>
      <c r="G231" s="92" t="s">
        <v>518</v>
      </c>
      <c r="H231" s="92">
        <v>231</v>
      </c>
      <c r="I231" s="91" t="s">
        <v>671</v>
      </c>
      <c r="J231" s="42">
        <v>0</v>
      </c>
      <c r="K231" s="42">
        <v>0</v>
      </c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85">
        <f t="shared" si="71"/>
        <v>0</v>
      </c>
      <c r="W231" s="86">
        <v>27.666666666666668</v>
      </c>
      <c r="X231" s="99">
        <f t="shared" si="68"/>
        <v>0</v>
      </c>
      <c r="Y231" s="42">
        <v>0</v>
      </c>
      <c r="Z231" s="42">
        <v>0</v>
      </c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85">
        <f t="shared" si="72"/>
        <v>0</v>
      </c>
      <c r="AL231" s="86">
        <v>0.66666666666666663</v>
      </c>
      <c r="AM231" s="99">
        <f t="shared" si="69"/>
        <v>0</v>
      </c>
      <c r="AN231" s="42">
        <v>0</v>
      </c>
      <c r="AO231" s="42">
        <v>0</v>
      </c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85">
        <f t="shared" si="73"/>
        <v>0</v>
      </c>
      <c r="BA231" s="86">
        <v>0</v>
      </c>
      <c r="BB231" s="99">
        <f t="shared" si="70"/>
        <v>0</v>
      </c>
      <c r="BC231" s="50">
        <f t="shared" si="74"/>
        <v>0</v>
      </c>
      <c r="BD231" s="50">
        <f t="shared" si="75"/>
        <v>0</v>
      </c>
      <c r="BE231" s="50">
        <f t="shared" si="76"/>
        <v>0</v>
      </c>
      <c r="BF231" s="50">
        <f t="shared" si="77"/>
        <v>0</v>
      </c>
      <c r="BG231" s="50">
        <f t="shared" si="78"/>
        <v>0</v>
      </c>
      <c r="BH231" s="50">
        <f t="shared" si="79"/>
        <v>0</v>
      </c>
      <c r="BI231" s="50">
        <f t="shared" si="80"/>
        <v>0</v>
      </c>
      <c r="BJ231" s="50">
        <f t="shared" si="81"/>
        <v>0</v>
      </c>
      <c r="BK231" s="50">
        <f t="shared" si="82"/>
        <v>0</v>
      </c>
      <c r="BL231" s="50">
        <f t="shared" si="83"/>
        <v>0</v>
      </c>
      <c r="BM231" s="50">
        <f t="shared" si="84"/>
        <v>0</v>
      </c>
      <c r="BN231" s="50">
        <f t="shared" si="85"/>
        <v>0</v>
      </c>
      <c r="BO231" s="51">
        <f t="shared" si="86"/>
        <v>28.333333333333336</v>
      </c>
      <c r="BP231" s="51">
        <f t="shared" si="87"/>
        <v>0</v>
      </c>
      <c r="BQ231" s="54">
        <f t="shared" si="88"/>
        <v>0</v>
      </c>
    </row>
    <row r="232" spans="1:69" x14ac:dyDescent="0.3">
      <c r="A232" s="91" t="s">
        <v>460</v>
      </c>
      <c r="B232" s="91" t="s">
        <v>383</v>
      </c>
      <c r="C232" s="92">
        <v>401</v>
      </c>
      <c r="D232" s="91" t="s">
        <v>626</v>
      </c>
      <c r="E232" s="91" t="s">
        <v>460</v>
      </c>
      <c r="F232" s="91" t="s">
        <v>383</v>
      </c>
      <c r="G232" s="92" t="s">
        <v>522</v>
      </c>
      <c r="H232" s="92">
        <v>232</v>
      </c>
      <c r="I232" s="91" t="s">
        <v>672</v>
      </c>
      <c r="J232" s="42">
        <v>3</v>
      </c>
      <c r="K232" s="42">
        <v>0</v>
      </c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85">
        <f t="shared" si="71"/>
        <v>3</v>
      </c>
      <c r="W232" s="86">
        <v>53</v>
      </c>
      <c r="X232" s="99">
        <f t="shared" si="68"/>
        <v>5.6603773584905666</v>
      </c>
      <c r="Y232" s="42">
        <v>0</v>
      </c>
      <c r="Z232" s="42">
        <v>0</v>
      </c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85">
        <f t="shared" si="72"/>
        <v>0</v>
      </c>
      <c r="AL232" s="86">
        <v>0.33333333333333331</v>
      </c>
      <c r="AM232" s="99">
        <f t="shared" si="69"/>
        <v>0</v>
      </c>
      <c r="AN232" s="42">
        <v>0</v>
      </c>
      <c r="AO232" s="42">
        <v>0</v>
      </c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85">
        <f t="shared" si="73"/>
        <v>0</v>
      </c>
      <c r="BA232" s="86">
        <v>0</v>
      </c>
      <c r="BB232" s="99">
        <f t="shared" si="70"/>
        <v>0</v>
      </c>
      <c r="BC232" s="50">
        <f t="shared" si="74"/>
        <v>3</v>
      </c>
      <c r="BD232" s="50">
        <f t="shared" si="75"/>
        <v>0</v>
      </c>
      <c r="BE232" s="50">
        <f t="shared" si="76"/>
        <v>0</v>
      </c>
      <c r="BF232" s="50">
        <f t="shared" si="77"/>
        <v>0</v>
      </c>
      <c r="BG232" s="50">
        <f t="shared" si="78"/>
        <v>0</v>
      </c>
      <c r="BH232" s="50">
        <f t="shared" si="79"/>
        <v>0</v>
      </c>
      <c r="BI232" s="50">
        <f t="shared" si="80"/>
        <v>0</v>
      </c>
      <c r="BJ232" s="50">
        <f t="shared" si="81"/>
        <v>0</v>
      </c>
      <c r="BK232" s="50">
        <f t="shared" si="82"/>
        <v>0</v>
      </c>
      <c r="BL232" s="50">
        <f t="shared" si="83"/>
        <v>0</v>
      </c>
      <c r="BM232" s="50">
        <f t="shared" si="84"/>
        <v>0</v>
      </c>
      <c r="BN232" s="50">
        <f t="shared" si="85"/>
        <v>0</v>
      </c>
      <c r="BO232" s="51">
        <f t="shared" si="86"/>
        <v>53.333333333333336</v>
      </c>
      <c r="BP232" s="51">
        <f t="shared" si="87"/>
        <v>3</v>
      </c>
      <c r="BQ232" s="54">
        <f t="shared" si="88"/>
        <v>5.6249999999999994E-2</v>
      </c>
    </row>
    <row r="233" spans="1:69" x14ac:dyDescent="0.3">
      <c r="A233" s="91" t="s">
        <v>460</v>
      </c>
      <c r="B233" s="91" t="s">
        <v>383</v>
      </c>
      <c r="C233" s="92">
        <v>401</v>
      </c>
      <c r="D233" s="91" t="s">
        <v>626</v>
      </c>
      <c r="E233" s="91" t="s">
        <v>460</v>
      </c>
      <c r="F233" s="91" t="s">
        <v>383</v>
      </c>
      <c r="G233" s="92" t="s">
        <v>518</v>
      </c>
      <c r="H233" s="92">
        <v>234</v>
      </c>
      <c r="I233" s="91" t="s">
        <v>673</v>
      </c>
      <c r="J233" s="42">
        <v>2</v>
      </c>
      <c r="K233" s="42">
        <v>0</v>
      </c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85">
        <f t="shared" si="71"/>
        <v>2</v>
      </c>
      <c r="W233" s="86">
        <v>3.6666666666666665</v>
      </c>
      <c r="X233" s="99">
        <f t="shared" si="68"/>
        <v>54.545454545454554</v>
      </c>
      <c r="Y233" s="42">
        <v>0</v>
      </c>
      <c r="Z233" s="42">
        <v>0</v>
      </c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85">
        <f t="shared" si="72"/>
        <v>0</v>
      </c>
      <c r="AL233" s="86">
        <v>0</v>
      </c>
      <c r="AM233" s="99">
        <f t="shared" si="69"/>
        <v>0</v>
      </c>
      <c r="AN233" s="42">
        <v>0</v>
      </c>
      <c r="AO233" s="42">
        <v>0</v>
      </c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85">
        <f t="shared" si="73"/>
        <v>0</v>
      </c>
      <c r="BA233" s="86">
        <v>0</v>
      </c>
      <c r="BB233" s="99">
        <f t="shared" si="70"/>
        <v>0</v>
      </c>
      <c r="BC233" s="50">
        <f t="shared" si="74"/>
        <v>2</v>
      </c>
      <c r="BD233" s="50">
        <f t="shared" si="75"/>
        <v>0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0</v>
      </c>
      <c r="BI233" s="50">
        <f t="shared" si="80"/>
        <v>0</v>
      </c>
      <c r="BJ233" s="50">
        <f t="shared" si="81"/>
        <v>0</v>
      </c>
      <c r="BK233" s="50">
        <f t="shared" si="82"/>
        <v>0</v>
      </c>
      <c r="BL233" s="50">
        <f t="shared" si="83"/>
        <v>0</v>
      </c>
      <c r="BM233" s="50">
        <f t="shared" si="84"/>
        <v>0</v>
      </c>
      <c r="BN233" s="50">
        <f t="shared" si="85"/>
        <v>0</v>
      </c>
      <c r="BO233" s="51">
        <f t="shared" si="86"/>
        <v>3.6666666666666665</v>
      </c>
      <c r="BP233" s="51">
        <f t="shared" si="87"/>
        <v>2</v>
      </c>
      <c r="BQ233" s="54">
        <f t="shared" si="88"/>
        <v>0.54545454545454553</v>
      </c>
    </row>
    <row r="234" spans="1:69" x14ac:dyDescent="0.3">
      <c r="A234" s="91" t="s">
        <v>510</v>
      </c>
      <c r="B234" s="91" t="s">
        <v>41</v>
      </c>
      <c r="C234" s="92">
        <v>404</v>
      </c>
      <c r="D234" s="91" t="s">
        <v>639</v>
      </c>
      <c r="E234" s="91" t="s">
        <v>510</v>
      </c>
      <c r="F234" s="91" t="s">
        <v>41</v>
      </c>
      <c r="G234" s="92" t="s">
        <v>535</v>
      </c>
      <c r="H234" s="92">
        <v>235</v>
      </c>
      <c r="I234" s="91" t="s">
        <v>674</v>
      </c>
      <c r="J234" s="42">
        <v>55</v>
      </c>
      <c r="K234" s="42">
        <v>16</v>
      </c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85">
        <f t="shared" si="71"/>
        <v>71</v>
      </c>
      <c r="W234" s="86">
        <v>454.33333333333331</v>
      </c>
      <c r="X234" s="99">
        <f t="shared" si="68"/>
        <v>15.627292736610418</v>
      </c>
      <c r="Y234" s="42">
        <v>2</v>
      </c>
      <c r="Z234" s="42">
        <v>0</v>
      </c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85">
        <f t="shared" si="72"/>
        <v>2</v>
      </c>
      <c r="AL234" s="86">
        <v>3.3333333333333335</v>
      </c>
      <c r="AM234" s="99">
        <f t="shared" si="69"/>
        <v>60</v>
      </c>
      <c r="AN234" s="42">
        <v>0</v>
      </c>
      <c r="AO234" s="42">
        <v>0</v>
      </c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85">
        <f t="shared" si="73"/>
        <v>0</v>
      </c>
      <c r="BA234" s="86">
        <v>0.66666666666666663</v>
      </c>
      <c r="BB234" s="99">
        <f t="shared" si="70"/>
        <v>0</v>
      </c>
      <c r="BC234" s="50">
        <f t="shared" si="74"/>
        <v>57</v>
      </c>
      <c r="BD234" s="50">
        <f t="shared" si="75"/>
        <v>16</v>
      </c>
      <c r="BE234" s="50">
        <f t="shared" si="76"/>
        <v>0</v>
      </c>
      <c r="BF234" s="50">
        <f t="shared" si="77"/>
        <v>0</v>
      </c>
      <c r="BG234" s="50">
        <f t="shared" si="78"/>
        <v>0</v>
      </c>
      <c r="BH234" s="50">
        <f t="shared" si="79"/>
        <v>0</v>
      </c>
      <c r="BI234" s="50">
        <f t="shared" si="80"/>
        <v>0</v>
      </c>
      <c r="BJ234" s="50">
        <f t="shared" si="81"/>
        <v>0</v>
      </c>
      <c r="BK234" s="50">
        <f t="shared" si="82"/>
        <v>0</v>
      </c>
      <c r="BL234" s="50">
        <f t="shared" si="83"/>
        <v>0</v>
      </c>
      <c r="BM234" s="50">
        <f t="shared" si="84"/>
        <v>0</v>
      </c>
      <c r="BN234" s="50">
        <f t="shared" si="85"/>
        <v>0</v>
      </c>
      <c r="BO234" s="51">
        <f t="shared" si="86"/>
        <v>458.33333333333331</v>
      </c>
      <c r="BP234" s="51">
        <f t="shared" si="87"/>
        <v>73</v>
      </c>
      <c r="BQ234" s="54">
        <f t="shared" si="88"/>
        <v>0.15927272727272729</v>
      </c>
    </row>
    <row r="235" spans="1:69" x14ac:dyDescent="0.3">
      <c r="A235" s="91" t="s">
        <v>510</v>
      </c>
      <c r="B235" s="91" t="s">
        <v>41</v>
      </c>
      <c r="C235" s="92">
        <v>404</v>
      </c>
      <c r="D235" s="91" t="s">
        <v>639</v>
      </c>
      <c r="E235" s="91" t="s">
        <v>510</v>
      </c>
      <c r="F235" s="91" t="s">
        <v>41</v>
      </c>
      <c r="G235" s="92" t="s">
        <v>518</v>
      </c>
      <c r="H235" s="92">
        <v>236</v>
      </c>
      <c r="I235" s="91" t="s">
        <v>675</v>
      </c>
      <c r="J235" s="42">
        <v>11</v>
      </c>
      <c r="K235" s="42">
        <v>0</v>
      </c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85">
        <f t="shared" si="71"/>
        <v>11</v>
      </c>
      <c r="W235" s="86">
        <v>107.33333333333333</v>
      </c>
      <c r="X235" s="99">
        <f t="shared" si="68"/>
        <v>10.248447204968944</v>
      </c>
      <c r="Y235" s="42">
        <v>0</v>
      </c>
      <c r="Z235" s="42">
        <v>0</v>
      </c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85">
        <f t="shared" si="72"/>
        <v>0</v>
      </c>
      <c r="AL235" s="86">
        <v>1.3333333333333333</v>
      </c>
      <c r="AM235" s="99">
        <f t="shared" si="69"/>
        <v>0</v>
      </c>
      <c r="AN235" s="42">
        <v>0</v>
      </c>
      <c r="AO235" s="42">
        <v>0</v>
      </c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85">
        <f t="shared" si="73"/>
        <v>0</v>
      </c>
      <c r="BA235" s="86">
        <v>0.33333333333333331</v>
      </c>
      <c r="BB235" s="99">
        <f t="shared" si="70"/>
        <v>0</v>
      </c>
      <c r="BC235" s="50">
        <f t="shared" si="74"/>
        <v>11</v>
      </c>
      <c r="BD235" s="50">
        <f t="shared" si="75"/>
        <v>0</v>
      </c>
      <c r="BE235" s="50">
        <f t="shared" si="76"/>
        <v>0</v>
      </c>
      <c r="BF235" s="50">
        <f t="shared" si="77"/>
        <v>0</v>
      </c>
      <c r="BG235" s="50">
        <f t="shared" si="78"/>
        <v>0</v>
      </c>
      <c r="BH235" s="50">
        <f t="shared" si="79"/>
        <v>0</v>
      </c>
      <c r="BI235" s="50">
        <f t="shared" si="80"/>
        <v>0</v>
      </c>
      <c r="BJ235" s="50">
        <f t="shared" si="81"/>
        <v>0</v>
      </c>
      <c r="BK235" s="50">
        <f t="shared" si="82"/>
        <v>0</v>
      </c>
      <c r="BL235" s="50">
        <f t="shared" si="83"/>
        <v>0</v>
      </c>
      <c r="BM235" s="50">
        <f t="shared" si="84"/>
        <v>0</v>
      </c>
      <c r="BN235" s="50">
        <f t="shared" si="85"/>
        <v>0</v>
      </c>
      <c r="BO235" s="51">
        <f t="shared" si="86"/>
        <v>108.99999999999999</v>
      </c>
      <c r="BP235" s="51">
        <f t="shared" si="87"/>
        <v>11</v>
      </c>
      <c r="BQ235" s="54">
        <f t="shared" si="88"/>
        <v>0.10091743119266057</v>
      </c>
    </row>
    <row r="236" spans="1:69" x14ac:dyDescent="0.3">
      <c r="A236" s="91" t="s">
        <v>510</v>
      </c>
      <c r="B236" s="91" t="s">
        <v>41</v>
      </c>
      <c r="C236" s="92">
        <v>404</v>
      </c>
      <c r="D236" s="91" t="s">
        <v>639</v>
      </c>
      <c r="E236" s="91" t="s">
        <v>510</v>
      </c>
      <c r="F236" s="91" t="s">
        <v>41</v>
      </c>
      <c r="G236" s="92" t="s">
        <v>518</v>
      </c>
      <c r="H236" s="92">
        <v>237</v>
      </c>
      <c r="I236" s="91" t="s">
        <v>676</v>
      </c>
      <c r="J236" s="42">
        <v>6</v>
      </c>
      <c r="K236" s="42">
        <v>0</v>
      </c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85">
        <f t="shared" si="71"/>
        <v>6</v>
      </c>
      <c r="W236" s="86">
        <v>98.333333333333329</v>
      </c>
      <c r="X236" s="99">
        <f t="shared" si="68"/>
        <v>6.1016949152542379</v>
      </c>
      <c r="Y236" s="42">
        <v>0</v>
      </c>
      <c r="Z236" s="42">
        <v>0</v>
      </c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85">
        <f t="shared" si="72"/>
        <v>0</v>
      </c>
      <c r="AL236" s="86">
        <v>1</v>
      </c>
      <c r="AM236" s="99">
        <f t="shared" si="69"/>
        <v>0</v>
      </c>
      <c r="AN236" s="42">
        <v>0</v>
      </c>
      <c r="AO236" s="42">
        <v>0</v>
      </c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85">
        <f t="shared" si="73"/>
        <v>0</v>
      </c>
      <c r="BA236" s="86">
        <v>0</v>
      </c>
      <c r="BB236" s="99">
        <f t="shared" si="70"/>
        <v>0</v>
      </c>
      <c r="BC236" s="50">
        <f t="shared" si="74"/>
        <v>6</v>
      </c>
      <c r="BD236" s="50">
        <f t="shared" si="75"/>
        <v>0</v>
      </c>
      <c r="BE236" s="50">
        <f t="shared" si="76"/>
        <v>0</v>
      </c>
      <c r="BF236" s="50">
        <f t="shared" si="77"/>
        <v>0</v>
      </c>
      <c r="BG236" s="50">
        <f t="shared" si="78"/>
        <v>0</v>
      </c>
      <c r="BH236" s="50">
        <f t="shared" si="79"/>
        <v>0</v>
      </c>
      <c r="BI236" s="50">
        <f t="shared" si="80"/>
        <v>0</v>
      </c>
      <c r="BJ236" s="50">
        <f t="shared" si="81"/>
        <v>0</v>
      </c>
      <c r="BK236" s="50">
        <f t="shared" si="82"/>
        <v>0</v>
      </c>
      <c r="BL236" s="50">
        <f t="shared" si="83"/>
        <v>0</v>
      </c>
      <c r="BM236" s="50">
        <f t="shared" si="84"/>
        <v>0</v>
      </c>
      <c r="BN236" s="50">
        <f t="shared" si="85"/>
        <v>0</v>
      </c>
      <c r="BO236" s="51">
        <f t="shared" si="86"/>
        <v>99.333333333333329</v>
      </c>
      <c r="BP236" s="51">
        <f t="shared" si="87"/>
        <v>6</v>
      </c>
      <c r="BQ236" s="54">
        <f t="shared" si="88"/>
        <v>6.0402684563758392E-2</v>
      </c>
    </row>
    <row r="237" spans="1:69" x14ac:dyDescent="0.3">
      <c r="A237" s="91" t="s">
        <v>510</v>
      </c>
      <c r="B237" s="91" t="s">
        <v>41</v>
      </c>
      <c r="C237" s="92">
        <v>404</v>
      </c>
      <c r="D237" s="91" t="s">
        <v>639</v>
      </c>
      <c r="E237" s="91" t="s">
        <v>510</v>
      </c>
      <c r="F237" s="91" t="s">
        <v>41</v>
      </c>
      <c r="G237" s="92" t="s">
        <v>518</v>
      </c>
      <c r="H237" s="92">
        <v>238</v>
      </c>
      <c r="I237" s="91" t="s">
        <v>677</v>
      </c>
      <c r="J237" s="42">
        <v>14</v>
      </c>
      <c r="K237" s="42">
        <v>7</v>
      </c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85">
        <f t="shared" si="71"/>
        <v>21</v>
      </c>
      <c r="W237" s="86">
        <v>142.33333333333334</v>
      </c>
      <c r="X237" s="99">
        <f t="shared" si="68"/>
        <v>14.754098360655737</v>
      </c>
      <c r="Y237" s="42">
        <v>0</v>
      </c>
      <c r="Z237" s="42">
        <v>0</v>
      </c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85">
        <f t="shared" si="72"/>
        <v>0</v>
      </c>
      <c r="AL237" s="86">
        <v>0</v>
      </c>
      <c r="AM237" s="99">
        <f t="shared" si="69"/>
        <v>0</v>
      </c>
      <c r="AN237" s="42">
        <v>0</v>
      </c>
      <c r="AO237" s="42">
        <v>0</v>
      </c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85">
        <f t="shared" si="73"/>
        <v>0</v>
      </c>
      <c r="BA237" s="86">
        <v>0</v>
      </c>
      <c r="BB237" s="99">
        <f t="shared" si="70"/>
        <v>0</v>
      </c>
      <c r="BC237" s="50">
        <f t="shared" si="74"/>
        <v>14</v>
      </c>
      <c r="BD237" s="50">
        <f t="shared" si="75"/>
        <v>7</v>
      </c>
      <c r="BE237" s="50">
        <f t="shared" si="76"/>
        <v>0</v>
      </c>
      <c r="BF237" s="50">
        <f t="shared" si="77"/>
        <v>0</v>
      </c>
      <c r="BG237" s="50">
        <f t="shared" si="78"/>
        <v>0</v>
      </c>
      <c r="BH237" s="50">
        <f t="shared" si="79"/>
        <v>0</v>
      </c>
      <c r="BI237" s="50">
        <f t="shared" si="80"/>
        <v>0</v>
      </c>
      <c r="BJ237" s="50">
        <f t="shared" si="81"/>
        <v>0</v>
      </c>
      <c r="BK237" s="50">
        <f t="shared" si="82"/>
        <v>0</v>
      </c>
      <c r="BL237" s="50">
        <f t="shared" si="83"/>
        <v>0</v>
      </c>
      <c r="BM237" s="50">
        <f t="shared" si="84"/>
        <v>0</v>
      </c>
      <c r="BN237" s="50">
        <f t="shared" si="85"/>
        <v>0</v>
      </c>
      <c r="BO237" s="51">
        <f t="shared" si="86"/>
        <v>142.33333333333334</v>
      </c>
      <c r="BP237" s="51">
        <f t="shared" si="87"/>
        <v>21</v>
      </c>
      <c r="BQ237" s="54">
        <f t="shared" si="88"/>
        <v>0.14754098360655737</v>
      </c>
    </row>
    <row r="238" spans="1:69" x14ac:dyDescent="0.3">
      <c r="A238" s="91" t="s">
        <v>510</v>
      </c>
      <c r="B238" s="91" t="s">
        <v>41</v>
      </c>
      <c r="C238" s="92">
        <v>404</v>
      </c>
      <c r="D238" s="91" t="s">
        <v>639</v>
      </c>
      <c r="E238" s="91" t="s">
        <v>510</v>
      </c>
      <c r="F238" s="91" t="s">
        <v>41</v>
      </c>
      <c r="G238" s="92" t="s">
        <v>518</v>
      </c>
      <c r="H238" s="92">
        <v>239</v>
      </c>
      <c r="I238" s="91" t="s">
        <v>678</v>
      </c>
      <c r="J238" s="42">
        <v>1</v>
      </c>
      <c r="K238" s="42">
        <v>0</v>
      </c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85">
        <f t="shared" si="71"/>
        <v>1</v>
      </c>
      <c r="W238" s="86">
        <v>44</v>
      </c>
      <c r="X238" s="99">
        <f t="shared" si="68"/>
        <v>2.2727272727272729</v>
      </c>
      <c r="Y238" s="42">
        <v>0</v>
      </c>
      <c r="Z238" s="42">
        <v>0</v>
      </c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85">
        <f t="shared" si="72"/>
        <v>0</v>
      </c>
      <c r="AL238" s="86">
        <v>3.3333333333333335</v>
      </c>
      <c r="AM238" s="99">
        <f t="shared" si="69"/>
        <v>0</v>
      </c>
      <c r="AN238" s="42">
        <v>0</v>
      </c>
      <c r="AO238" s="42">
        <v>0</v>
      </c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85">
        <f t="shared" si="73"/>
        <v>0</v>
      </c>
      <c r="BA238" s="86">
        <v>0</v>
      </c>
      <c r="BB238" s="99">
        <f t="shared" si="70"/>
        <v>0</v>
      </c>
      <c r="BC238" s="50">
        <f t="shared" si="74"/>
        <v>1</v>
      </c>
      <c r="BD238" s="50">
        <f t="shared" si="75"/>
        <v>0</v>
      </c>
      <c r="BE238" s="50">
        <f t="shared" si="76"/>
        <v>0</v>
      </c>
      <c r="BF238" s="50">
        <f t="shared" si="77"/>
        <v>0</v>
      </c>
      <c r="BG238" s="50">
        <f t="shared" si="78"/>
        <v>0</v>
      </c>
      <c r="BH238" s="50">
        <f t="shared" si="79"/>
        <v>0</v>
      </c>
      <c r="BI238" s="50">
        <f t="shared" si="80"/>
        <v>0</v>
      </c>
      <c r="BJ238" s="50">
        <f t="shared" si="81"/>
        <v>0</v>
      </c>
      <c r="BK238" s="50">
        <f t="shared" si="82"/>
        <v>0</v>
      </c>
      <c r="BL238" s="50">
        <f t="shared" si="83"/>
        <v>0</v>
      </c>
      <c r="BM238" s="50">
        <f t="shared" si="84"/>
        <v>0</v>
      </c>
      <c r="BN238" s="50">
        <f t="shared" si="85"/>
        <v>0</v>
      </c>
      <c r="BO238" s="51">
        <f t="shared" si="86"/>
        <v>47.333333333333336</v>
      </c>
      <c r="BP238" s="51">
        <f t="shared" si="87"/>
        <v>1</v>
      </c>
      <c r="BQ238" s="54">
        <f t="shared" si="88"/>
        <v>2.1126760563380281E-2</v>
      </c>
    </row>
    <row r="239" spans="1:69" x14ac:dyDescent="0.3">
      <c r="A239" s="91" t="s">
        <v>510</v>
      </c>
      <c r="B239" s="91" t="s">
        <v>58</v>
      </c>
      <c r="C239" s="92">
        <v>404</v>
      </c>
      <c r="D239" s="91" t="s">
        <v>639</v>
      </c>
      <c r="E239" s="91" t="s">
        <v>510</v>
      </c>
      <c r="F239" s="91" t="s">
        <v>58</v>
      </c>
      <c r="G239" s="92" t="s">
        <v>539</v>
      </c>
      <c r="H239" s="92">
        <v>240</v>
      </c>
      <c r="I239" s="91" t="s">
        <v>679</v>
      </c>
      <c r="J239" s="42">
        <v>22</v>
      </c>
      <c r="K239" s="42">
        <v>0</v>
      </c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85">
        <f t="shared" si="71"/>
        <v>22</v>
      </c>
      <c r="W239" s="86">
        <v>212</v>
      </c>
      <c r="X239" s="99">
        <f t="shared" si="68"/>
        <v>10.377358490566039</v>
      </c>
      <c r="Y239" s="42">
        <v>2</v>
      </c>
      <c r="Z239" s="42">
        <v>0</v>
      </c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85">
        <f t="shared" si="72"/>
        <v>2</v>
      </c>
      <c r="AL239" s="86">
        <v>2</v>
      </c>
      <c r="AM239" s="99">
        <f t="shared" si="69"/>
        <v>100</v>
      </c>
      <c r="AN239" s="42">
        <v>0</v>
      </c>
      <c r="AO239" s="42">
        <v>0</v>
      </c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85">
        <f t="shared" si="73"/>
        <v>0</v>
      </c>
      <c r="BA239" s="86">
        <v>0</v>
      </c>
      <c r="BB239" s="99">
        <f t="shared" si="70"/>
        <v>0</v>
      </c>
      <c r="BC239" s="50">
        <f t="shared" si="74"/>
        <v>24</v>
      </c>
      <c r="BD239" s="50">
        <f t="shared" si="75"/>
        <v>0</v>
      </c>
      <c r="BE239" s="50">
        <f t="shared" si="76"/>
        <v>0</v>
      </c>
      <c r="BF239" s="50">
        <f t="shared" si="77"/>
        <v>0</v>
      </c>
      <c r="BG239" s="50">
        <f t="shared" si="78"/>
        <v>0</v>
      </c>
      <c r="BH239" s="50">
        <f t="shared" si="79"/>
        <v>0</v>
      </c>
      <c r="BI239" s="50">
        <f t="shared" si="80"/>
        <v>0</v>
      </c>
      <c r="BJ239" s="50">
        <f t="shared" si="81"/>
        <v>0</v>
      </c>
      <c r="BK239" s="50">
        <f t="shared" si="82"/>
        <v>0</v>
      </c>
      <c r="BL239" s="50">
        <f t="shared" si="83"/>
        <v>0</v>
      </c>
      <c r="BM239" s="50">
        <f t="shared" si="84"/>
        <v>0</v>
      </c>
      <c r="BN239" s="50">
        <f t="shared" si="85"/>
        <v>0</v>
      </c>
      <c r="BO239" s="51">
        <f t="shared" si="86"/>
        <v>214</v>
      </c>
      <c r="BP239" s="51">
        <f t="shared" si="87"/>
        <v>24</v>
      </c>
      <c r="BQ239" s="54">
        <f t="shared" si="88"/>
        <v>0.11214953271028037</v>
      </c>
    </row>
    <row r="240" spans="1:69" x14ac:dyDescent="0.3">
      <c r="A240" s="91" t="s">
        <v>510</v>
      </c>
      <c r="B240" s="91" t="s">
        <v>58</v>
      </c>
      <c r="C240" s="92">
        <v>404</v>
      </c>
      <c r="D240" s="91" t="s">
        <v>639</v>
      </c>
      <c r="E240" s="91" t="s">
        <v>510</v>
      </c>
      <c r="F240" s="91" t="s">
        <v>58</v>
      </c>
      <c r="G240" s="92" t="s">
        <v>518</v>
      </c>
      <c r="H240" s="92">
        <v>241</v>
      </c>
      <c r="I240" s="91" t="s">
        <v>57</v>
      </c>
      <c r="J240" s="42">
        <v>10</v>
      </c>
      <c r="K240" s="42">
        <v>0</v>
      </c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85">
        <f t="shared" si="71"/>
        <v>10</v>
      </c>
      <c r="W240" s="86">
        <v>114.66666666666667</v>
      </c>
      <c r="X240" s="99">
        <f t="shared" si="68"/>
        <v>8.720930232558139</v>
      </c>
      <c r="Y240" s="42">
        <v>0</v>
      </c>
      <c r="Z240" s="42">
        <v>0</v>
      </c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85">
        <f t="shared" si="72"/>
        <v>0</v>
      </c>
      <c r="AL240" s="86">
        <v>0</v>
      </c>
      <c r="AM240" s="99">
        <f t="shared" si="69"/>
        <v>0</v>
      </c>
      <c r="AN240" s="42">
        <v>0</v>
      </c>
      <c r="AO240" s="42">
        <v>0</v>
      </c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85">
        <f t="shared" si="73"/>
        <v>0</v>
      </c>
      <c r="BA240" s="86">
        <v>0.33333333333333331</v>
      </c>
      <c r="BB240" s="99">
        <f t="shared" si="70"/>
        <v>0</v>
      </c>
      <c r="BC240" s="50">
        <f t="shared" si="74"/>
        <v>10</v>
      </c>
      <c r="BD240" s="50">
        <f t="shared" si="75"/>
        <v>0</v>
      </c>
      <c r="BE240" s="50">
        <f t="shared" si="76"/>
        <v>0</v>
      </c>
      <c r="BF240" s="50">
        <f t="shared" si="77"/>
        <v>0</v>
      </c>
      <c r="BG240" s="50">
        <f t="shared" si="78"/>
        <v>0</v>
      </c>
      <c r="BH240" s="50">
        <f t="shared" si="79"/>
        <v>0</v>
      </c>
      <c r="BI240" s="50">
        <f t="shared" si="80"/>
        <v>0</v>
      </c>
      <c r="BJ240" s="50">
        <f t="shared" si="81"/>
        <v>0</v>
      </c>
      <c r="BK240" s="50">
        <f t="shared" si="82"/>
        <v>0</v>
      </c>
      <c r="BL240" s="50">
        <f t="shared" si="83"/>
        <v>0</v>
      </c>
      <c r="BM240" s="50">
        <f t="shared" si="84"/>
        <v>0</v>
      </c>
      <c r="BN240" s="50">
        <f t="shared" si="85"/>
        <v>0</v>
      </c>
      <c r="BO240" s="51">
        <f t="shared" si="86"/>
        <v>115</v>
      </c>
      <c r="BP240" s="51">
        <f t="shared" si="87"/>
        <v>10</v>
      </c>
      <c r="BQ240" s="54">
        <f t="shared" si="88"/>
        <v>8.6956521739130432E-2</v>
      </c>
    </row>
    <row r="241" spans="1:69" x14ac:dyDescent="0.3">
      <c r="A241" s="91" t="s">
        <v>510</v>
      </c>
      <c r="B241" s="91" t="s">
        <v>58</v>
      </c>
      <c r="C241" s="92">
        <v>404</v>
      </c>
      <c r="D241" s="91" t="s">
        <v>639</v>
      </c>
      <c r="E241" s="91" t="s">
        <v>510</v>
      </c>
      <c r="F241" s="91" t="s">
        <v>58</v>
      </c>
      <c r="G241" s="92" t="s">
        <v>518</v>
      </c>
      <c r="H241" s="92">
        <v>242</v>
      </c>
      <c r="I241" s="91" t="s">
        <v>64</v>
      </c>
      <c r="J241" s="42">
        <v>32</v>
      </c>
      <c r="K241" s="42">
        <v>0</v>
      </c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85">
        <f t="shared" si="71"/>
        <v>32</v>
      </c>
      <c r="W241" s="86">
        <v>122.66666666666667</v>
      </c>
      <c r="X241" s="99">
        <f t="shared" si="68"/>
        <v>26.086956521739129</v>
      </c>
      <c r="Y241" s="42">
        <v>0</v>
      </c>
      <c r="Z241" s="42">
        <v>0</v>
      </c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85">
        <f t="shared" si="72"/>
        <v>0</v>
      </c>
      <c r="AL241" s="86">
        <v>2.6666666666666665</v>
      </c>
      <c r="AM241" s="99">
        <f t="shared" si="69"/>
        <v>0</v>
      </c>
      <c r="AN241" s="42">
        <v>0</v>
      </c>
      <c r="AO241" s="42">
        <v>0</v>
      </c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85">
        <f t="shared" si="73"/>
        <v>0</v>
      </c>
      <c r="BA241" s="86">
        <v>0</v>
      </c>
      <c r="BB241" s="99">
        <f t="shared" si="70"/>
        <v>0</v>
      </c>
      <c r="BC241" s="50">
        <f t="shared" si="74"/>
        <v>32</v>
      </c>
      <c r="BD241" s="50">
        <f t="shared" si="75"/>
        <v>0</v>
      </c>
      <c r="BE241" s="50">
        <f t="shared" si="76"/>
        <v>0</v>
      </c>
      <c r="BF241" s="50">
        <f t="shared" si="77"/>
        <v>0</v>
      </c>
      <c r="BG241" s="50">
        <f t="shared" si="78"/>
        <v>0</v>
      </c>
      <c r="BH241" s="50">
        <f t="shared" si="79"/>
        <v>0</v>
      </c>
      <c r="BI241" s="50">
        <f t="shared" si="80"/>
        <v>0</v>
      </c>
      <c r="BJ241" s="50">
        <f t="shared" si="81"/>
        <v>0</v>
      </c>
      <c r="BK241" s="50">
        <f t="shared" si="82"/>
        <v>0</v>
      </c>
      <c r="BL241" s="50">
        <f t="shared" si="83"/>
        <v>0</v>
      </c>
      <c r="BM241" s="50">
        <f t="shared" si="84"/>
        <v>0</v>
      </c>
      <c r="BN241" s="50">
        <f t="shared" si="85"/>
        <v>0</v>
      </c>
      <c r="BO241" s="51">
        <f t="shared" si="86"/>
        <v>125.33333333333334</v>
      </c>
      <c r="BP241" s="51">
        <f t="shared" si="87"/>
        <v>32</v>
      </c>
      <c r="BQ241" s="54">
        <f t="shared" si="88"/>
        <v>0.25531914893617019</v>
      </c>
    </row>
    <row r="242" spans="1:69" x14ac:dyDescent="0.3">
      <c r="A242" s="91" t="s">
        <v>510</v>
      </c>
      <c r="B242" s="91" t="s">
        <v>58</v>
      </c>
      <c r="C242" s="92">
        <v>404</v>
      </c>
      <c r="D242" s="91" t="s">
        <v>639</v>
      </c>
      <c r="E242" s="91" t="s">
        <v>510</v>
      </c>
      <c r="F242" s="91" t="s">
        <v>58</v>
      </c>
      <c r="G242" s="92" t="s">
        <v>518</v>
      </c>
      <c r="H242" s="92">
        <v>243</v>
      </c>
      <c r="I242" s="91" t="s">
        <v>62</v>
      </c>
      <c r="J242" s="42">
        <v>15</v>
      </c>
      <c r="K242" s="42">
        <v>0</v>
      </c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85">
        <f t="shared" si="71"/>
        <v>15</v>
      </c>
      <c r="W242" s="86">
        <v>125.66666666666667</v>
      </c>
      <c r="X242" s="99">
        <f t="shared" si="68"/>
        <v>11.936339522546419</v>
      </c>
      <c r="Y242" s="42">
        <v>0</v>
      </c>
      <c r="Z242" s="42">
        <v>0</v>
      </c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85">
        <f t="shared" si="72"/>
        <v>0</v>
      </c>
      <c r="AL242" s="86">
        <v>0</v>
      </c>
      <c r="AM242" s="99">
        <f t="shared" si="69"/>
        <v>0</v>
      </c>
      <c r="AN242" s="42">
        <v>0</v>
      </c>
      <c r="AO242" s="42">
        <v>0</v>
      </c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85">
        <f t="shared" si="73"/>
        <v>0</v>
      </c>
      <c r="BA242" s="86">
        <v>0</v>
      </c>
      <c r="BB242" s="99">
        <f t="shared" si="70"/>
        <v>0</v>
      </c>
      <c r="BC242" s="50">
        <f t="shared" si="74"/>
        <v>15</v>
      </c>
      <c r="BD242" s="50">
        <f t="shared" si="75"/>
        <v>0</v>
      </c>
      <c r="BE242" s="50">
        <f t="shared" si="76"/>
        <v>0</v>
      </c>
      <c r="BF242" s="50">
        <f t="shared" si="77"/>
        <v>0</v>
      </c>
      <c r="BG242" s="50">
        <f t="shared" si="78"/>
        <v>0</v>
      </c>
      <c r="BH242" s="50">
        <f t="shared" si="79"/>
        <v>0</v>
      </c>
      <c r="BI242" s="50">
        <f t="shared" si="80"/>
        <v>0</v>
      </c>
      <c r="BJ242" s="50">
        <f t="shared" si="81"/>
        <v>0</v>
      </c>
      <c r="BK242" s="50">
        <f t="shared" si="82"/>
        <v>0</v>
      </c>
      <c r="BL242" s="50">
        <f t="shared" si="83"/>
        <v>0</v>
      </c>
      <c r="BM242" s="50">
        <f t="shared" si="84"/>
        <v>0</v>
      </c>
      <c r="BN242" s="50">
        <f t="shared" si="85"/>
        <v>0</v>
      </c>
      <c r="BO242" s="51">
        <f t="shared" si="86"/>
        <v>125.66666666666667</v>
      </c>
      <c r="BP242" s="51">
        <f t="shared" si="87"/>
        <v>15</v>
      </c>
      <c r="BQ242" s="54">
        <f t="shared" si="88"/>
        <v>0.11936339522546419</v>
      </c>
    </row>
    <row r="243" spans="1:69" x14ac:dyDescent="0.3">
      <c r="A243" s="91" t="s">
        <v>510</v>
      </c>
      <c r="B243" s="91" t="s">
        <v>58</v>
      </c>
      <c r="C243" s="92">
        <v>404</v>
      </c>
      <c r="D243" s="91" t="s">
        <v>639</v>
      </c>
      <c r="E243" s="91" t="s">
        <v>510</v>
      </c>
      <c r="F243" s="91" t="s">
        <v>58</v>
      </c>
      <c r="G243" s="92" t="s">
        <v>518</v>
      </c>
      <c r="H243" s="92">
        <v>244</v>
      </c>
      <c r="I243" s="91" t="s">
        <v>61</v>
      </c>
      <c r="J243" s="42">
        <v>20</v>
      </c>
      <c r="K243" s="42">
        <v>17</v>
      </c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85">
        <f t="shared" si="71"/>
        <v>37</v>
      </c>
      <c r="W243" s="86">
        <v>129</v>
      </c>
      <c r="X243" s="99">
        <f t="shared" si="68"/>
        <v>28.68217054263566</v>
      </c>
      <c r="Y243" s="42">
        <v>0</v>
      </c>
      <c r="Z243" s="42">
        <v>0</v>
      </c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85">
        <f t="shared" si="72"/>
        <v>0</v>
      </c>
      <c r="AL243" s="86">
        <v>1.3333333333333333</v>
      </c>
      <c r="AM243" s="99">
        <f t="shared" si="69"/>
        <v>0</v>
      </c>
      <c r="AN243" s="42">
        <v>0</v>
      </c>
      <c r="AO243" s="42">
        <v>0</v>
      </c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85">
        <f t="shared" si="73"/>
        <v>0</v>
      </c>
      <c r="BA243" s="86">
        <v>0</v>
      </c>
      <c r="BB243" s="99">
        <f t="shared" si="70"/>
        <v>0</v>
      </c>
      <c r="BC243" s="50">
        <f t="shared" si="74"/>
        <v>20</v>
      </c>
      <c r="BD243" s="50">
        <f t="shared" si="75"/>
        <v>17</v>
      </c>
      <c r="BE243" s="50">
        <f t="shared" si="76"/>
        <v>0</v>
      </c>
      <c r="BF243" s="50">
        <f t="shared" si="77"/>
        <v>0</v>
      </c>
      <c r="BG243" s="50">
        <f t="shared" si="78"/>
        <v>0</v>
      </c>
      <c r="BH243" s="50">
        <f t="shared" si="79"/>
        <v>0</v>
      </c>
      <c r="BI243" s="50">
        <f t="shared" si="80"/>
        <v>0</v>
      </c>
      <c r="BJ243" s="50">
        <f t="shared" si="81"/>
        <v>0</v>
      </c>
      <c r="BK243" s="50">
        <f t="shared" si="82"/>
        <v>0</v>
      </c>
      <c r="BL243" s="50">
        <f t="shared" si="83"/>
        <v>0</v>
      </c>
      <c r="BM243" s="50">
        <f t="shared" si="84"/>
        <v>0</v>
      </c>
      <c r="BN243" s="50">
        <f t="shared" si="85"/>
        <v>0</v>
      </c>
      <c r="BO243" s="51">
        <f t="shared" si="86"/>
        <v>130.33333333333334</v>
      </c>
      <c r="BP243" s="51">
        <f t="shared" si="87"/>
        <v>37</v>
      </c>
      <c r="BQ243" s="54">
        <f t="shared" si="88"/>
        <v>0.28388746803069054</v>
      </c>
    </row>
    <row r="244" spans="1:69" x14ac:dyDescent="0.3">
      <c r="A244" s="91" t="s">
        <v>510</v>
      </c>
      <c r="B244" s="91" t="s">
        <v>58</v>
      </c>
      <c r="C244" s="92">
        <v>404</v>
      </c>
      <c r="D244" s="91" t="s">
        <v>639</v>
      </c>
      <c r="E244" s="91" t="s">
        <v>510</v>
      </c>
      <c r="F244" s="91" t="s">
        <v>41</v>
      </c>
      <c r="G244" s="92" t="s">
        <v>518</v>
      </c>
      <c r="H244" s="92">
        <v>245</v>
      </c>
      <c r="I244" s="91" t="s">
        <v>680</v>
      </c>
      <c r="J244" s="42">
        <v>3</v>
      </c>
      <c r="K244" s="42">
        <v>3</v>
      </c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85">
        <f t="shared" si="71"/>
        <v>6</v>
      </c>
      <c r="W244" s="86">
        <v>26.333333333333332</v>
      </c>
      <c r="X244" s="99">
        <f t="shared" si="68"/>
        <v>22.784810126582279</v>
      </c>
      <c r="Y244" s="42">
        <v>0</v>
      </c>
      <c r="Z244" s="42">
        <v>0</v>
      </c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85">
        <f t="shared" si="72"/>
        <v>0</v>
      </c>
      <c r="AL244" s="86">
        <v>0</v>
      </c>
      <c r="AM244" s="99">
        <f t="shared" si="69"/>
        <v>0</v>
      </c>
      <c r="AN244" s="42">
        <v>0</v>
      </c>
      <c r="AO244" s="42">
        <v>0</v>
      </c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85">
        <f t="shared" si="73"/>
        <v>0</v>
      </c>
      <c r="BA244" s="86">
        <v>0</v>
      </c>
      <c r="BB244" s="99">
        <f t="shared" si="70"/>
        <v>0</v>
      </c>
      <c r="BC244" s="50">
        <f t="shared" si="74"/>
        <v>3</v>
      </c>
      <c r="BD244" s="50">
        <f t="shared" si="75"/>
        <v>3</v>
      </c>
      <c r="BE244" s="50">
        <f t="shared" si="76"/>
        <v>0</v>
      </c>
      <c r="BF244" s="50">
        <f t="shared" si="77"/>
        <v>0</v>
      </c>
      <c r="BG244" s="50">
        <f t="shared" si="78"/>
        <v>0</v>
      </c>
      <c r="BH244" s="50">
        <f t="shared" si="79"/>
        <v>0</v>
      </c>
      <c r="BI244" s="50">
        <f t="shared" si="80"/>
        <v>0</v>
      </c>
      <c r="BJ244" s="50">
        <f t="shared" si="81"/>
        <v>0</v>
      </c>
      <c r="BK244" s="50">
        <f t="shared" si="82"/>
        <v>0</v>
      </c>
      <c r="BL244" s="50">
        <f t="shared" si="83"/>
        <v>0</v>
      </c>
      <c r="BM244" s="50">
        <f t="shared" si="84"/>
        <v>0</v>
      </c>
      <c r="BN244" s="50">
        <f t="shared" si="85"/>
        <v>0</v>
      </c>
      <c r="BO244" s="51">
        <f t="shared" si="86"/>
        <v>26.333333333333332</v>
      </c>
      <c r="BP244" s="51">
        <f t="shared" si="87"/>
        <v>6</v>
      </c>
      <c r="BQ244" s="54">
        <f t="shared" si="88"/>
        <v>0.22784810126582281</v>
      </c>
    </row>
    <row r="245" spans="1:69" x14ac:dyDescent="0.3">
      <c r="A245" s="91" t="s">
        <v>510</v>
      </c>
      <c r="B245" s="91" t="s">
        <v>142</v>
      </c>
      <c r="C245" s="92">
        <v>404</v>
      </c>
      <c r="D245" s="91" t="s">
        <v>639</v>
      </c>
      <c r="E245" s="91" t="s">
        <v>510</v>
      </c>
      <c r="F245" s="91" t="s">
        <v>142</v>
      </c>
      <c r="G245" s="92" t="s">
        <v>522</v>
      </c>
      <c r="H245" s="92">
        <v>246</v>
      </c>
      <c r="I245" s="91" t="s">
        <v>681</v>
      </c>
      <c r="J245" s="42">
        <v>26</v>
      </c>
      <c r="K245" s="42">
        <v>6</v>
      </c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85">
        <f t="shared" si="71"/>
        <v>32</v>
      </c>
      <c r="W245" s="86">
        <v>194</v>
      </c>
      <c r="X245" s="99">
        <f t="shared" si="68"/>
        <v>16.494845360824741</v>
      </c>
      <c r="Y245" s="42">
        <v>0</v>
      </c>
      <c r="Z245" s="42">
        <v>0</v>
      </c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85">
        <f t="shared" si="72"/>
        <v>0</v>
      </c>
      <c r="AL245" s="86">
        <v>0.66666666666666663</v>
      </c>
      <c r="AM245" s="99">
        <f t="shared" si="69"/>
        <v>0</v>
      </c>
      <c r="AN245" s="42">
        <v>0</v>
      </c>
      <c r="AO245" s="42">
        <v>0</v>
      </c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85">
        <f t="shared" si="73"/>
        <v>0</v>
      </c>
      <c r="BA245" s="86">
        <v>5.333333333333333</v>
      </c>
      <c r="BB245" s="99">
        <f t="shared" si="70"/>
        <v>0</v>
      </c>
      <c r="BC245" s="50">
        <f t="shared" si="74"/>
        <v>26</v>
      </c>
      <c r="BD245" s="50">
        <f t="shared" si="75"/>
        <v>6</v>
      </c>
      <c r="BE245" s="50">
        <f t="shared" si="76"/>
        <v>0</v>
      </c>
      <c r="BF245" s="50">
        <f t="shared" si="77"/>
        <v>0</v>
      </c>
      <c r="BG245" s="50">
        <f t="shared" si="78"/>
        <v>0</v>
      </c>
      <c r="BH245" s="50">
        <f t="shared" si="79"/>
        <v>0</v>
      </c>
      <c r="BI245" s="50">
        <f t="shared" si="80"/>
        <v>0</v>
      </c>
      <c r="BJ245" s="50">
        <f t="shared" si="81"/>
        <v>0</v>
      </c>
      <c r="BK245" s="50">
        <f t="shared" si="82"/>
        <v>0</v>
      </c>
      <c r="BL245" s="50">
        <f t="shared" si="83"/>
        <v>0</v>
      </c>
      <c r="BM245" s="50">
        <f t="shared" si="84"/>
        <v>0</v>
      </c>
      <c r="BN245" s="50">
        <f t="shared" si="85"/>
        <v>0</v>
      </c>
      <c r="BO245" s="51">
        <f t="shared" si="86"/>
        <v>200</v>
      </c>
      <c r="BP245" s="51">
        <f t="shared" si="87"/>
        <v>32</v>
      </c>
      <c r="BQ245" s="54">
        <f t="shared" si="88"/>
        <v>0.16</v>
      </c>
    </row>
    <row r="246" spans="1:69" x14ac:dyDescent="0.3">
      <c r="A246" s="91" t="s">
        <v>510</v>
      </c>
      <c r="B246" s="91" t="s">
        <v>142</v>
      </c>
      <c r="C246" s="92">
        <v>404</v>
      </c>
      <c r="D246" s="91" t="s">
        <v>639</v>
      </c>
      <c r="E246" s="91" t="s">
        <v>510</v>
      </c>
      <c r="F246" s="91" t="s">
        <v>142</v>
      </c>
      <c r="G246" s="92" t="s">
        <v>518</v>
      </c>
      <c r="H246" s="92">
        <v>247</v>
      </c>
      <c r="I246" s="91" t="s">
        <v>146</v>
      </c>
      <c r="J246" s="42">
        <v>5</v>
      </c>
      <c r="K246" s="42">
        <v>0</v>
      </c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85">
        <f t="shared" si="71"/>
        <v>5</v>
      </c>
      <c r="W246" s="86">
        <v>21.333333333333332</v>
      </c>
      <c r="X246" s="99">
        <f t="shared" si="68"/>
        <v>23.4375</v>
      </c>
      <c r="Y246" s="42">
        <v>1</v>
      </c>
      <c r="Z246" s="42">
        <v>0</v>
      </c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85">
        <f t="shared" si="72"/>
        <v>1</v>
      </c>
      <c r="AL246" s="86">
        <v>2.3333333333333335</v>
      </c>
      <c r="AM246" s="99">
        <f t="shared" si="69"/>
        <v>42.857142857142854</v>
      </c>
      <c r="AN246" s="42">
        <v>0</v>
      </c>
      <c r="AO246" s="42">
        <v>0</v>
      </c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85">
        <f t="shared" si="73"/>
        <v>0</v>
      </c>
      <c r="BA246" s="86">
        <v>0</v>
      </c>
      <c r="BB246" s="99">
        <f t="shared" si="70"/>
        <v>0</v>
      </c>
      <c r="BC246" s="50">
        <f t="shared" si="74"/>
        <v>6</v>
      </c>
      <c r="BD246" s="50">
        <f t="shared" si="75"/>
        <v>0</v>
      </c>
      <c r="BE246" s="50">
        <f t="shared" si="76"/>
        <v>0</v>
      </c>
      <c r="BF246" s="50">
        <f t="shared" si="77"/>
        <v>0</v>
      </c>
      <c r="BG246" s="50">
        <f t="shared" si="78"/>
        <v>0</v>
      </c>
      <c r="BH246" s="50">
        <f t="shared" si="79"/>
        <v>0</v>
      </c>
      <c r="BI246" s="50">
        <f t="shared" si="80"/>
        <v>0</v>
      </c>
      <c r="BJ246" s="50">
        <f t="shared" si="81"/>
        <v>0</v>
      </c>
      <c r="BK246" s="50">
        <f t="shared" si="82"/>
        <v>0</v>
      </c>
      <c r="BL246" s="50">
        <f t="shared" si="83"/>
        <v>0</v>
      </c>
      <c r="BM246" s="50">
        <f t="shared" si="84"/>
        <v>0</v>
      </c>
      <c r="BN246" s="50">
        <f t="shared" si="85"/>
        <v>0</v>
      </c>
      <c r="BO246" s="51">
        <f t="shared" si="86"/>
        <v>23.666666666666664</v>
      </c>
      <c r="BP246" s="51">
        <f t="shared" si="87"/>
        <v>6</v>
      </c>
      <c r="BQ246" s="54">
        <f t="shared" si="88"/>
        <v>0.25352112676056343</v>
      </c>
    </row>
    <row r="247" spans="1:69" x14ac:dyDescent="0.3">
      <c r="A247" s="91" t="s">
        <v>510</v>
      </c>
      <c r="B247" s="91" t="s">
        <v>142</v>
      </c>
      <c r="C247" s="92">
        <v>404</v>
      </c>
      <c r="D247" s="91" t="s">
        <v>639</v>
      </c>
      <c r="E247" s="91" t="s">
        <v>510</v>
      </c>
      <c r="F247" s="91" t="s">
        <v>142</v>
      </c>
      <c r="G247" s="92" t="s">
        <v>518</v>
      </c>
      <c r="H247" s="92">
        <v>248</v>
      </c>
      <c r="I247" s="91" t="s">
        <v>141</v>
      </c>
      <c r="J247" s="42">
        <v>3</v>
      </c>
      <c r="K247" s="42">
        <v>17</v>
      </c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85">
        <f t="shared" si="71"/>
        <v>20</v>
      </c>
      <c r="W247" s="86">
        <v>38</v>
      </c>
      <c r="X247" s="99">
        <f t="shared" si="68"/>
        <v>52.631578947368418</v>
      </c>
      <c r="Y247" s="42">
        <v>0</v>
      </c>
      <c r="Z247" s="42">
        <v>0</v>
      </c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85">
        <f t="shared" si="72"/>
        <v>0</v>
      </c>
      <c r="AL247" s="86">
        <v>1</v>
      </c>
      <c r="AM247" s="99">
        <f t="shared" si="69"/>
        <v>0</v>
      </c>
      <c r="AN247" s="42">
        <v>0</v>
      </c>
      <c r="AO247" s="42">
        <v>0</v>
      </c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85">
        <f t="shared" si="73"/>
        <v>0</v>
      </c>
      <c r="BA247" s="86">
        <v>3</v>
      </c>
      <c r="BB247" s="99">
        <f t="shared" si="70"/>
        <v>0</v>
      </c>
      <c r="BC247" s="50">
        <f t="shared" si="74"/>
        <v>3</v>
      </c>
      <c r="BD247" s="50">
        <f t="shared" si="75"/>
        <v>17</v>
      </c>
      <c r="BE247" s="50">
        <f t="shared" si="76"/>
        <v>0</v>
      </c>
      <c r="BF247" s="50">
        <f t="shared" si="77"/>
        <v>0</v>
      </c>
      <c r="BG247" s="50">
        <f t="shared" si="78"/>
        <v>0</v>
      </c>
      <c r="BH247" s="50">
        <f t="shared" si="79"/>
        <v>0</v>
      </c>
      <c r="BI247" s="50">
        <f t="shared" si="80"/>
        <v>0</v>
      </c>
      <c r="BJ247" s="50">
        <f t="shared" si="81"/>
        <v>0</v>
      </c>
      <c r="BK247" s="50">
        <f t="shared" si="82"/>
        <v>0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42</v>
      </c>
      <c r="BP247" s="51">
        <f t="shared" si="87"/>
        <v>20</v>
      </c>
      <c r="BQ247" s="54">
        <f t="shared" si="88"/>
        <v>0.47619047619047616</v>
      </c>
    </row>
    <row r="248" spans="1:69" x14ac:dyDescent="0.3">
      <c r="A248" s="91" t="s">
        <v>510</v>
      </c>
      <c r="B248" s="91" t="s">
        <v>142</v>
      </c>
      <c r="C248" s="92">
        <v>404</v>
      </c>
      <c r="D248" s="91" t="s">
        <v>639</v>
      </c>
      <c r="E248" s="91" t="s">
        <v>510</v>
      </c>
      <c r="F248" s="91" t="s">
        <v>142</v>
      </c>
      <c r="G248" s="92" t="s">
        <v>539</v>
      </c>
      <c r="H248" s="92">
        <v>249</v>
      </c>
      <c r="I248" s="91" t="s">
        <v>149</v>
      </c>
      <c r="J248" s="42">
        <v>34</v>
      </c>
      <c r="K248" s="42">
        <v>5</v>
      </c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85">
        <f t="shared" si="71"/>
        <v>39</v>
      </c>
      <c r="W248" s="86">
        <v>140.66666666666666</v>
      </c>
      <c r="X248" s="99">
        <f t="shared" si="68"/>
        <v>27.725118483412324</v>
      </c>
      <c r="Y248" s="42">
        <v>7</v>
      </c>
      <c r="Z248" s="42">
        <v>0</v>
      </c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85">
        <f t="shared" si="72"/>
        <v>7</v>
      </c>
      <c r="AL248" s="86">
        <v>24.666666666666668</v>
      </c>
      <c r="AM248" s="99">
        <f t="shared" si="69"/>
        <v>28.378378378378379</v>
      </c>
      <c r="AN248" s="42">
        <v>0</v>
      </c>
      <c r="AO248" s="42">
        <v>0</v>
      </c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85">
        <f t="shared" si="73"/>
        <v>0</v>
      </c>
      <c r="BA248" s="86">
        <v>1</v>
      </c>
      <c r="BB248" s="99">
        <f t="shared" si="70"/>
        <v>0</v>
      </c>
      <c r="BC248" s="50">
        <f t="shared" si="74"/>
        <v>41</v>
      </c>
      <c r="BD248" s="50">
        <f t="shared" si="75"/>
        <v>5</v>
      </c>
      <c r="BE248" s="50">
        <f t="shared" si="76"/>
        <v>0</v>
      </c>
      <c r="BF248" s="50">
        <f t="shared" si="77"/>
        <v>0</v>
      </c>
      <c r="BG248" s="50">
        <f t="shared" si="78"/>
        <v>0</v>
      </c>
      <c r="BH248" s="50">
        <f t="shared" si="79"/>
        <v>0</v>
      </c>
      <c r="BI248" s="50">
        <f t="shared" si="80"/>
        <v>0</v>
      </c>
      <c r="BJ248" s="50">
        <f t="shared" si="81"/>
        <v>0</v>
      </c>
      <c r="BK248" s="50">
        <f t="shared" si="82"/>
        <v>0</v>
      </c>
      <c r="BL248" s="50">
        <f t="shared" si="83"/>
        <v>0</v>
      </c>
      <c r="BM248" s="50">
        <f t="shared" si="84"/>
        <v>0</v>
      </c>
      <c r="BN248" s="50">
        <f t="shared" si="85"/>
        <v>0</v>
      </c>
      <c r="BO248" s="51">
        <f t="shared" si="86"/>
        <v>166.33333333333331</v>
      </c>
      <c r="BP248" s="51">
        <f t="shared" si="87"/>
        <v>46</v>
      </c>
      <c r="BQ248" s="54">
        <f t="shared" si="88"/>
        <v>0.2765531062124249</v>
      </c>
    </row>
    <row r="249" spans="1:69" x14ac:dyDescent="0.3">
      <c r="A249" s="91" t="s">
        <v>510</v>
      </c>
      <c r="B249" s="91" t="s">
        <v>142</v>
      </c>
      <c r="C249" s="92">
        <v>404</v>
      </c>
      <c r="D249" s="91" t="s">
        <v>639</v>
      </c>
      <c r="E249" s="91" t="s">
        <v>510</v>
      </c>
      <c r="F249" s="91" t="s">
        <v>142</v>
      </c>
      <c r="G249" s="92" t="s">
        <v>539</v>
      </c>
      <c r="H249" s="92">
        <v>250</v>
      </c>
      <c r="I249" s="91" t="s">
        <v>148</v>
      </c>
      <c r="J249" s="42">
        <v>9</v>
      </c>
      <c r="K249" s="42">
        <v>0</v>
      </c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85">
        <f t="shared" si="71"/>
        <v>9</v>
      </c>
      <c r="W249" s="86">
        <v>59.333333333333336</v>
      </c>
      <c r="X249" s="99">
        <f t="shared" si="68"/>
        <v>15.168539325842694</v>
      </c>
      <c r="Y249" s="42">
        <v>0</v>
      </c>
      <c r="Z249" s="42">
        <v>0</v>
      </c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85">
        <f t="shared" si="72"/>
        <v>0</v>
      </c>
      <c r="AL249" s="86">
        <v>2.3333333333333335</v>
      </c>
      <c r="AM249" s="99">
        <f t="shared" si="69"/>
        <v>0</v>
      </c>
      <c r="AN249" s="42">
        <v>0</v>
      </c>
      <c r="AO249" s="42">
        <v>0</v>
      </c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85">
        <f t="shared" si="73"/>
        <v>0</v>
      </c>
      <c r="BA249" s="86">
        <v>0</v>
      </c>
      <c r="BB249" s="99">
        <f t="shared" si="70"/>
        <v>0</v>
      </c>
      <c r="BC249" s="50">
        <f t="shared" si="74"/>
        <v>9</v>
      </c>
      <c r="BD249" s="50">
        <f t="shared" si="75"/>
        <v>0</v>
      </c>
      <c r="BE249" s="50">
        <f t="shared" si="76"/>
        <v>0</v>
      </c>
      <c r="BF249" s="50">
        <f t="shared" si="77"/>
        <v>0</v>
      </c>
      <c r="BG249" s="50">
        <f t="shared" si="78"/>
        <v>0</v>
      </c>
      <c r="BH249" s="50">
        <f t="shared" si="79"/>
        <v>0</v>
      </c>
      <c r="BI249" s="50">
        <f t="shared" si="80"/>
        <v>0</v>
      </c>
      <c r="BJ249" s="50">
        <f t="shared" si="81"/>
        <v>0</v>
      </c>
      <c r="BK249" s="50">
        <f t="shared" si="82"/>
        <v>0</v>
      </c>
      <c r="BL249" s="50">
        <f t="shared" si="83"/>
        <v>0</v>
      </c>
      <c r="BM249" s="50">
        <f t="shared" si="84"/>
        <v>0</v>
      </c>
      <c r="BN249" s="50">
        <f t="shared" si="85"/>
        <v>0</v>
      </c>
      <c r="BO249" s="51">
        <f t="shared" si="86"/>
        <v>61.666666666666671</v>
      </c>
      <c r="BP249" s="51">
        <f t="shared" si="87"/>
        <v>9</v>
      </c>
      <c r="BQ249" s="54">
        <f t="shared" si="88"/>
        <v>0.14594594594594593</v>
      </c>
    </row>
    <row r="250" spans="1:69" x14ac:dyDescent="0.3">
      <c r="A250" s="91" t="s">
        <v>510</v>
      </c>
      <c r="B250" s="91" t="s">
        <v>170</v>
      </c>
      <c r="C250" s="92">
        <v>404</v>
      </c>
      <c r="D250" s="91" t="s">
        <v>639</v>
      </c>
      <c r="E250" s="91" t="s">
        <v>510</v>
      </c>
      <c r="F250" s="91" t="s">
        <v>170</v>
      </c>
      <c r="G250" s="92" t="s">
        <v>539</v>
      </c>
      <c r="H250" s="92">
        <v>251</v>
      </c>
      <c r="I250" s="91" t="s">
        <v>682</v>
      </c>
      <c r="J250" s="42">
        <v>6</v>
      </c>
      <c r="K250" s="42">
        <v>6</v>
      </c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85">
        <f t="shared" si="71"/>
        <v>12</v>
      </c>
      <c r="W250" s="86">
        <v>111.33333333333333</v>
      </c>
      <c r="X250" s="99">
        <f t="shared" si="68"/>
        <v>10.778443113772456</v>
      </c>
      <c r="Y250" s="42">
        <v>0</v>
      </c>
      <c r="Z250" s="42">
        <v>0</v>
      </c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85">
        <f t="shared" si="72"/>
        <v>0</v>
      </c>
      <c r="AL250" s="86">
        <v>2</v>
      </c>
      <c r="AM250" s="99">
        <f t="shared" si="69"/>
        <v>0</v>
      </c>
      <c r="AN250" s="42">
        <v>0</v>
      </c>
      <c r="AO250" s="42">
        <v>0</v>
      </c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85">
        <f t="shared" si="73"/>
        <v>0</v>
      </c>
      <c r="BA250" s="86">
        <v>1</v>
      </c>
      <c r="BB250" s="99">
        <f t="shared" si="70"/>
        <v>0</v>
      </c>
      <c r="BC250" s="50">
        <f t="shared" si="74"/>
        <v>6</v>
      </c>
      <c r="BD250" s="50">
        <f t="shared" si="75"/>
        <v>6</v>
      </c>
      <c r="BE250" s="50">
        <f t="shared" si="76"/>
        <v>0</v>
      </c>
      <c r="BF250" s="50">
        <f t="shared" si="77"/>
        <v>0</v>
      </c>
      <c r="BG250" s="50">
        <f t="shared" si="78"/>
        <v>0</v>
      </c>
      <c r="BH250" s="50">
        <f t="shared" si="79"/>
        <v>0</v>
      </c>
      <c r="BI250" s="50">
        <f t="shared" si="80"/>
        <v>0</v>
      </c>
      <c r="BJ250" s="50">
        <f t="shared" si="81"/>
        <v>0</v>
      </c>
      <c r="BK250" s="50">
        <f t="shared" si="82"/>
        <v>0</v>
      </c>
      <c r="BL250" s="50">
        <f t="shared" si="83"/>
        <v>0</v>
      </c>
      <c r="BM250" s="50">
        <f t="shared" si="84"/>
        <v>0</v>
      </c>
      <c r="BN250" s="50">
        <f t="shared" si="85"/>
        <v>0</v>
      </c>
      <c r="BO250" s="51">
        <f t="shared" si="86"/>
        <v>114.33333333333333</v>
      </c>
      <c r="BP250" s="51">
        <f t="shared" si="87"/>
        <v>12</v>
      </c>
      <c r="BQ250" s="54">
        <f t="shared" si="88"/>
        <v>0.10495626822157435</v>
      </c>
    </row>
    <row r="251" spans="1:69" x14ac:dyDescent="0.3">
      <c r="A251" s="91" t="s">
        <v>510</v>
      </c>
      <c r="B251" s="91" t="s">
        <v>170</v>
      </c>
      <c r="C251" s="92">
        <v>404</v>
      </c>
      <c r="D251" s="91" t="s">
        <v>639</v>
      </c>
      <c r="E251" s="91" t="s">
        <v>510</v>
      </c>
      <c r="F251" s="91" t="s">
        <v>170</v>
      </c>
      <c r="G251" s="92" t="s">
        <v>518</v>
      </c>
      <c r="H251" s="92">
        <v>252</v>
      </c>
      <c r="I251" s="91" t="s">
        <v>683</v>
      </c>
      <c r="J251" s="42">
        <v>7</v>
      </c>
      <c r="K251" s="42">
        <v>1</v>
      </c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85">
        <f t="shared" si="71"/>
        <v>8</v>
      </c>
      <c r="W251" s="86">
        <v>84.666666666666671</v>
      </c>
      <c r="X251" s="99">
        <f t="shared" si="68"/>
        <v>9.4488188976377945</v>
      </c>
      <c r="Y251" s="42">
        <v>1</v>
      </c>
      <c r="Z251" s="42">
        <v>0</v>
      </c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85">
        <f t="shared" si="72"/>
        <v>1</v>
      </c>
      <c r="AL251" s="86">
        <v>6.666666666666667</v>
      </c>
      <c r="AM251" s="99">
        <f t="shared" si="69"/>
        <v>15</v>
      </c>
      <c r="AN251" s="42">
        <v>0</v>
      </c>
      <c r="AO251" s="42">
        <v>0</v>
      </c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85">
        <f t="shared" si="73"/>
        <v>0</v>
      </c>
      <c r="BA251" s="86">
        <v>0</v>
      </c>
      <c r="BB251" s="99">
        <f t="shared" si="70"/>
        <v>0</v>
      </c>
      <c r="BC251" s="50">
        <f t="shared" si="74"/>
        <v>8</v>
      </c>
      <c r="BD251" s="50">
        <f t="shared" si="75"/>
        <v>1</v>
      </c>
      <c r="BE251" s="50">
        <f t="shared" si="76"/>
        <v>0</v>
      </c>
      <c r="BF251" s="50">
        <f t="shared" si="77"/>
        <v>0</v>
      </c>
      <c r="BG251" s="50">
        <f t="shared" si="78"/>
        <v>0</v>
      </c>
      <c r="BH251" s="50">
        <f t="shared" si="79"/>
        <v>0</v>
      </c>
      <c r="BI251" s="50">
        <f t="shared" si="80"/>
        <v>0</v>
      </c>
      <c r="BJ251" s="50">
        <f t="shared" si="81"/>
        <v>0</v>
      </c>
      <c r="BK251" s="50">
        <f t="shared" si="82"/>
        <v>0</v>
      </c>
      <c r="BL251" s="50">
        <f t="shared" si="83"/>
        <v>0</v>
      </c>
      <c r="BM251" s="50">
        <f t="shared" si="84"/>
        <v>0</v>
      </c>
      <c r="BN251" s="50">
        <f t="shared" si="85"/>
        <v>0</v>
      </c>
      <c r="BO251" s="51">
        <f t="shared" si="86"/>
        <v>91.333333333333343</v>
      </c>
      <c r="BP251" s="51">
        <f t="shared" si="87"/>
        <v>9</v>
      </c>
      <c r="BQ251" s="54">
        <f t="shared" si="88"/>
        <v>9.8540145985401451E-2</v>
      </c>
    </row>
    <row r="252" spans="1:69" x14ac:dyDescent="0.3">
      <c r="A252" s="91" t="s">
        <v>510</v>
      </c>
      <c r="B252" s="91" t="s">
        <v>170</v>
      </c>
      <c r="C252" s="92">
        <v>404</v>
      </c>
      <c r="D252" s="91" t="s">
        <v>639</v>
      </c>
      <c r="E252" s="91" t="s">
        <v>510</v>
      </c>
      <c r="F252" s="91" t="s">
        <v>170</v>
      </c>
      <c r="G252" s="92" t="s">
        <v>518</v>
      </c>
      <c r="H252" s="92">
        <v>253</v>
      </c>
      <c r="I252" s="91" t="s">
        <v>177</v>
      </c>
      <c r="J252" s="42">
        <v>0</v>
      </c>
      <c r="K252" s="42">
        <v>0</v>
      </c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85">
        <f t="shared" si="71"/>
        <v>0</v>
      </c>
      <c r="W252" s="86">
        <v>21.666666666666668</v>
      </c>
      <c r="X252" s="99">
        <f t="shared" si="68"/>
        <v>0</v>
      </c>
      <c r="Y252" s="42">
        <v>0</v>
      </c>
      <c r="Z252" s="42">
        <v>0</v>
      </c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85">
        <f t="shared" si="72"/>
        <v>0</v>
      </c>
      <c r="AL252" s="86">
        <v>0.33333333333333331</v>
      </c>
      <c r="AM252" s="99">
        <f t="shared" si="69"/>
        <v>0</v>
      </c>
      <c r="AN252" s="42">
        <v>0</v>
      </c>
      <c r="AO252" s="42">
        <v>0</v>
      </c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85">
        <f t="shared" si="73"/>
        <v>0</v>
      </c>
      <c r="BA252" s="86">
        <v>0.33333333333333331</v>
      </c>
      <c r="BB252" s="99">
        <f t="shared" si="70"/>
        <v>0</v>
      </c>
      <c r="BC252" s="50">
        <f t="shared" si="74"/>
        <v>0</v>
      </c>
      <c r="BD252" s="50">
        <f t="shared" si="75"/>
        <v>0</v>
      </c>
      <c r="BE252" s="50">
        <f t="shared" si="76"/>
        <v>0</v>
      </c>
      <c r="BF252" s="50">
        <f t="shared" si="77"/>
        <v>0</v>
      </c>
      <c r="BG252" s="50">
        <f t="shared" si="78"/>
        <v>0</v>
      </c>
      <c r="BH252" s="50">
        <f t="shared" si="79"/>
        <v>0</v>
      </c>
      <c r="BI252" s="50">
        <f t="shared" si="80"/>
        <v>0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22.333333333333332</v>
      </c>
      <c r="BP252" s="51">
        <f t="shared" si="87"/>
        <v>0</v>
      </c>
      <c r="BQ252" s="54">
        <f t="shared" si="88"/>
        <v>0</v>
      </c>
    </row>
    <row r="253" spans="1:69" x14ac:dyDescent="0.3">
      <c r="A253" s="91" t="s">
        <v>510</v>
      </c>
      <c r="B253" s="91" t="s">
        <v>170</v>
      </c>
      <c r="C253" s="92">
        <v>404</v>
      </c>
      <c r="D253" s="91" t="s">
        <v>639</v>
      </c>
      <c r="E253" s="91" t="s">
        <v>510</v>
      </c>
      <c r="F253" s="91" t="s">
        <v>170</v>
      </c>
      <c r="G253" s="92" t="s">
        <v>518</v>
      </c>
      <c r="H253" s="92">
        <v>254</v>
      </c>
      <c r="I253" s="91" t="s">
        <v>176</v>
      </c>
      <c r="J253" s="42">
        <v>12</v>
      </c>
      <c r="K253" s="42">
        <v>7</v>
      </c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85">
        <f t="shared" si="71"/>
        <v>19</v>
      </c>
      <c r="W253" s="86">
        <v>54.666666666666664</v>
      </c>
      <c r="X253" s="99">
        <f t="shared" si="68"/>
        <v>34.756097560975611</v>
      </c>
      <c r="Y253" s="42">
        <v>0</v>
      </c>
      <c r="Z253" s="42">
        <v>0</v>
      </c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85">
        <f t="shared" si="72"/>
        <v>0</v>
      </c>
      <c r="AL253" s="86">
        <v>0</v>
      </c>
      <c r="AM253" s="99">
        <f t="shared" si="69"/>
        <v>0</v>
      </c>
      <c r="AN253" s="42">
        <v>0</v>
      </c>
      <c r="AO253" s="42">
        <v>0</v>
      </c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85">
        <f t="shared" si="73"/>
        <v>0</v>
      </c>
      <c r="BA253" s="86">
        <v>0</v>
      </c>
      <c r="BB253" s="99">
        <f t="shared" si="70"/>
        <v>0</v>
      </c>
      <c r="BC253" s="50">
        <f t="shared" si="74"/>
        <v>12</v>
      </c>
      <c r="BD253" s="50">
        <f t="shared" si="75"/>
        <v>7</v>
      </c>
      <c r="BE253" s="50">
        <f t="shared" si="76"/>
        <v>0</v>
      </c>
      <c r="BF253" s="50">
        <f t="shared" si="77"/>
        <v>0</v>
      </c>
      <c r="BG253" s="50">
        <f t="shared" si="78"/>
        <v>0</v>
      </c>
      <c r="BH253" s="50">
        <f t="shared" si="79"/>
        <v>0</v>
      </c>
      <c r="BI253" s="50">
        <f t="shared" si="80"/>
        <v>0</v>
      </c>
      <c r="BJ253" s="50">
        <f t="shared" si="81"/>
        <v>0</v>
      </c>
      <c r="BK253" s="50">
        <f t="shared" si="82"/>
        <v>0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54.666666666666664</v>
      </c>
      <c r="BP253" s="51">
        <f t="shared" si="87"/>
        <v>19</v>
      </c>
      <c r="BQ253" s="54">
        <f t="shared" si="88"/>
        <v>0.34756097560975613</v>
      </c>
    </row>
    <row r="254" spans="1:69" x14ac:dyDescent="0.3">
      <c r="A254" s="91" t="s">
        <v>510</v>
      </c>
      <c r="B254" s="91" t="s">
        <v>170</v>
      </c>
      <c r="C254" s="92">
        <v>404</v>
      </c>
      <c r="D254" s="91" t="s">
        <v>639</v>
      </c>
      <c r="E254" s="91" t="s">
        <v>510</v>
      </c>
      <c r="F254" s="91" t="s">
        <v>170</v>
      </c>
      <c r="G254" s="92" t="s">
        <v>518</v>
      </c>
      <c r="H254" s="92">
        <v>255</v>
      </c>
      <c r="I254" s="91" t="s">
        <v>684</v>
      </c>
      <c r="J254" s="42">
        <v>1</v>
      </c>
      <c r="K254" s="42">
        <v>0</v>
      </c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85">
        <f t="shared" si="71"/>
        <v>1</v>
      </c>
      <c r="W254" s="86">
        <v>91.333333333333329</v>
      </c>
      <c r="X254" s="99">
        <f t="shared" si="68"/>
        <v>1.0948905109489051</v>
      </c>
      <c r="Y254" s="42">
        <v>0</v>
      </c>
      <c r="Z254" s="42">
        <v>0</v>
      </c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85">
        <f t="shared" si="72"/>
        <v>0</v>
      </c>
      <c r="AL254" s="86">
        <v>0</v>
      </c>
      <c r="AM254" s="99">
        <f t="shared" si="69"/>
        <v>0</v>
      </c>
      <c r="AN254" s="42">
        <v>0</v>
      </c>
      <c r="AO254" s="42">
        <v>0</v>
      </c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85">
        <f t="shared" si="73"/>
        <v>0</v>
      </c>
      <c r="BA254" s="86">
        <v>0</v>
      </c>
      <c r="BB254" s="99">
        <f t="shared" si="70"/>
        <v>0</v>
      </c>
      <c r="BC254" s="50">
        <f t="shared" si="74"/>
        <v>1</v>
      </c>
      <c r="BD254" s="50">
        <f t="shared" si="75"/>
        <v>0</v>
      </c>
      <c r="BE254" s="50">
        <f t="shared" si="76"/>
        <v>0</v>
      </c>
      <c r="BF254" s="50">
        <f t="shared" si="77"/>
        <v>0</v>
      </c>
      <c r="BG254" s="50">
        <f t="shared" si="78"/>
        <v>0</v>
      </c>
      <c r="BH254" s="50">
        <f t="shared" si="79"/>
        <v>0</v>
      </c>
      <c r="BI254" s="50">
        <f t="shared" si="80"/>
        <v>0</v>
      </c>
      <c r="BJ254" s="50">
        <f t="shared" si="81"/>
        <v>0</v>
      </c>
      <c r="BK254" s="50">
        <f t="shared" si="82"/>
        <v>0</v>
      </c>
      <c r="BL254" s="50">
        <f t="shared" si="83"/>
        <v>0</v>
      </c>
      <c r="BM254" s="50">
        <f t="shared" si="84"/>
        <v>0</v>
      </c>
      <c r="BN254" s="50">
        <f t="shared" si="85"/>
        <v>0</v>
      </c>
      <c r="BO254" s="51">
        <f t="shared" si="86"/>
        <v>91.333333333333329</v>
      </c>
      <c r="BP254" s="51">
        <f t="shared" si="87"/>
        <v>1</v>
      </c>
      <c r="BQ254" s="54">
        <f t="shared" si="88"/>
        <v>1.0948905109489052E-2</v>
      </c>
    </row>
    <row r="255" spans="1:69" x14ac:dyDescent="0.3">
      <c r="A255" s="91" t="s">
        <v>510</v>
      </c>
      <c r="B255" s="91" t="s">
        <v>170</v>
      </c>
      <c r="C255" s="92">
        <v>404</v>
      </c>
      <c r="D255" s="91" t="s">
        <v>639</v>
      </c>
      <c r="E255" s="91" t="s">
        <v>510</v>
      </c>
      <c r="F255" s="91" t="s">
        <v>170</v>
      </c>
      <c r="G255" s="92" t="s">
        <v>518</v>
      </c>
      <c r="H255" s="92">
        <v>256</v>
      </c>
      <c r="I255" s="91" t="s">
        <v>179</v>
      </c>
      <c r="J255" s="42">
        <v>0</v>
      </c>
      <c r="K255" s="42">
        <v>0</v>
      </c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85">
        <f t="shared" si="71"/>
        <v>0</v>
      </c>
      <c r="W255" s="86">
        <v>57.333333333333336</v>
      </c>
      <c r="X255" s="99">
        <f t="shared" si="68"/>
        <v>0</v>
      </c>
      <c r="Y255" s="42">
        <v>0</v>
      </c>
      <c r="Z255" s="42">
        <v>0</v>
      </c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85">
        <f t="shared" si="72"/>
        <v>0</v>
      </c>
      <c r="AL255" s="86">
        <v>0.33333333333333331</v>
      </c>
      <c r="AM255" s="99">
        <f t="shared" si="69"/>
        <v>0</v>
      </c>
      <c r="AN255" s="42">
        <v>0</v>
      </c>
      <c r="AO255" s="42">
        <v>0</v>
      </c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85">
        <f t="shared" si="73"/>
        <v>0</v>
      </c>
      <c r="BA255" s="86">
        <v>0.66666666666666663</v>
      </c>
      <c r="BB255" s="99">
        <f t="shared" si="70"/>
        <v>0</v>
      </c>
      <c r="BC255" s="50">
        <f t="shared" si="74"/>
        <v>0</v>
      </c>
      <c r="BD255" s="50">
        <f t="shared" si="75"/>
        <v>0</v>
      </c>
      <c r="BE255" s="50">
        <f t="shared" si="76"/>
        <v>0</v>
      </c>
      <c r="BF255" s="50">
        <f t="shared" si="77"/>
        <v>0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58.333333333333336</v>
      </c>
      <c r="BP255" s="51">
        <f t="shared" si="87"/>
        <v>0</v>
      </c>
      <c r="BQ255" s="54">
        <f t="shared" si="88"/>
        <v>0</v>
      </c>
    </row>
    <row r="256" spans="1:69" x14ac:dyDescent="0.3">
      <c r="A256" s="91" t="s">
        <v>510</v>
      </c>
      <c r="B256" s="91" t="s">
        <v>170</v>
      </c>
      <c r="C256" s="92">
        <v>404</v>
      </c>
      <c r="D256" s="91" t="s">
        <v>639</v>
      </c>
      <c r="E256" s="91" t="s">
        <v>510</v>
      </c>
      <c r="F256" s="91" t="s">
        <v>170</v>
      </c>
      <c r="G256" s="92" t="s">
        <v>518</v>
      </c>
      <c r="H256" s="92">
        <v>257</v>
      </c>
      <c r="I256" s="91" t="s">
        <v>171</v>
      </c>
      <c r="J256" s="42">
        <v>3</v>
      </c>
      <c r="K256" s="42">
        <v>0</v>
      </c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85">
        <f t="shared" si="71"/>
        <v>3</v>
      </c>
      <c r="W256" s="86">
        <v>38</v>
      </c>
      <c r="X256" s="99">
        <f t="shared" si="68"/>
        <v>7.8947368421052628</v>
      </c>
      <c r="Y256" s="42">
        <v>0</v>
      </c>
      <c r="Z256" s="42">
        <v>0</v>
      </c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85">
        <f t="shared" si="72"/>
        <v>0</v>
      </c>
      <c r="AL256" s="86">
        <v>1</v>
      </c>
      <c r="AM256" s="99">
        <f t="shared" si="69"/>
        <v>0</v>
      </c>
      <c r="AN256" s="42">
        <v>0</v>
      </c>
      <c r="AO256" s="42">
        <v>0</v>
      </c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85">
        <f t="shared" si="73"/>
        <v>0</v>
      </c>
      <c r="BA256" s="86">
        <v>0</v>
      </c>
      <c r="BB256" s="99">
        <f t="shared" si="70"/>
        <v>0</v>
      </c>
      <c r="BC256" s="50">
        <f t="shared" si="74"/>
        <v>3</v>
      </c>
      <c r="BD256" s="50">
        <f t="shared" si="75"/>
        <v>0</v>
      </c>
      <c r="BE256" s="50">
        <f t="shared" si="76"/>
        <v>0</v>
      </c>
      <c r="BF256" s="50">
        <f t="shared" si="77"/>
        <v>0</v>
      </c>
      <c r="BG256" s="50">
        <f t="shared" si="78"/>
        <v>0</v>
      </c>
      <c r="BH256" s="50">
        <f t="shared" si="79"/>
        <v>0</v>
      </c>
      <c r="BI256" s="50">
        <f t="shared" si="80"/>
        <v>0</v>
      </c>
      <c r="BJ256" s="50">
        <f t="shared" si="81"/>
        <v>0</v>
      </c>
      <c r="BK256" s="50">
        <f t="shared" si="82"/>
        <v>0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39</v>
      </c>
      <c r="BP256" s="51">
        <f t="shared" si="87"/>
        <v>3</v>
      </c>
      <c r="BQ256" s="54">
        <f t="shared" si="88"/>
        <v>7.6923076923076927E-2</v>
      </c>
    </row>
    <row r="257" spans="1:69" x14ac:dyDescent="0.3">
      <c r="A257" s="91" t="s">
        <v>510</v>
      </c>
      <c r="B257" s="91" t="s">
        <v>16</v>
      </c>
      <c r="C257" s="92">
        <v>404</v>
      </c>
      <c r="D257" s="91" t="s">
        <v>639</v>
      </c>
      <c r="E257" s="91" t="s">
        <v>510</v>
      </c>
      <c r="F257" s="91" t="s">
        <v>16</v>
      </c>
      <c r="G257" s="92" t="s">
        <v>535</v>
      </c>
      <c r="H257" s="92">
        <v>258</v>
      </c>
      <c r="I257" s="91" t="s">
        <v>15</v>
      </c>
      <c r="J257" s="42">
        <v>15</v>
      </c>
      <c r="K257" s="42">
        <v>13</v>
      </c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85">
        <f t="shared" si="71"/>
        <v>28</v>
      </c>
      <c r="W257" s="86">
        <v>315.33333333333331</v>
      </c>
      <c r="X257" s="99">
        <f t="shared" si="68"/>
        <v>8.8794926004228341</v>
      </c>
      <c r="Y257" s="42">
        <v>0</v>
      </c>
      <c r="Z257" s="42">
        <v>0</v>
      </c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85">
        <f t="shared" si="72"/>
        <v>0</v>
      </c>
      <c r="AL257" s="86">
        <v>5.333333333333333</v>
      </c>
      <c r="AM257" s="99">
        <f t="shared" si="69"/>
        <v>0</v>
      </c>
      <c r="AN257" s="42">
        <v>0</v>
      </c>
      <c r="AO257" s="42">
        <v>0</v>
      </c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85">
        <f t="shared" si="73"/>
        <v>0</v>
      </c>
      <c r="BA257" s="86">
        <v>0</v>
      </c>
      <c r="BB257" s="99">
        <f t="shared" si="70"/>
        <v>0</v>
      </c>
      <c r="BC257" s="50">
        <f t="shared" si="74"/>
        <v>15</v>
      </c>
      <c r="BD257" s="50">
        <f t="shared" si="75"/>
        <v>13</v>
      </c>
      <c r="BE257" s="50">
        <f t="shared" si="76"/>
        <v>0</v>
      </c>
      <c r="BF257" s="50">
        <f t="shared" si="77"/>
        <v>0</v>
      </c>
      <c r="BG257" s="50">
        <f t="shared" si="78"/>
        <v>0</v>
      </c>
      <c r="BH257" s="50">
        <f t="shared" si="79"/>
        <v>0</v>
      </c>
      <c r="BI257" s="50">
        <f t="shared" si="80"/>
        <v>0</v>
      </c>
      <c r="BJ257" s="50">
        <f t="shared" si="81"/>
        <v>0</v>
      </c>
      <c r="BK257" s="50">
        <f t="shared" si="82"/>
        <v>0</v>
      </c>
      <c r="BL257" s="50">
        <f t="shared" si="83"/>
        <v>0</v>
      </c>
      <c r="BM257" s="50">
        <f t="shared" si="84"/>
        <v>0</v>
      </c>
      <c r="BN257" s="50">
        <f t="shared" si="85"/>
        <v>0</v>
      </c>
      <c r="BO257" s="51">
        <f t="shared" si="86"/>
        <v>320.66666666666663</v>
      </c>
      <c r="BP257" s="51">
        <f t="shared" si="87"/>
        <v>28</v>
      </c>
      <c r="BQ257" s="54">
        <f t="shared" si="88"/>
        <v>8.7318087318087323E-2</v>
      </c>
    </row>
    <row r="258" spans="1:69" x14ac:dyDescent="0.3">
      <c r="A258" s="91" t="s">
        <v>510</v>
      </c>
      <c r="B258" s="91" t="s">
        <v>16</v>
      </c>
      <c r="C258" s="92">
        <v>404</v>
      </c>
      <c r="D258" s="91" t="s">
        <v>639</v>
      </c>
      <c r="E258" s="91" t="s">
        <v>510</v>
      </c>
      <c r="F258" s="91" t="s">
        <v>16</v>
      </c>
      <c r="G258" s="92" t="s">
        <v>518</v>
      </c>
      <c r="H258" s="92">
        <v>259</v>
      </c>
      <c r="I258" s="91" t="s">
        <v>22</v>
      </c>
      <c r="J258" s="42">
        <v>7</v>
      </c>
      <c r="K258" s="42">
        <v>0</v>
      </c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85">
        <f t="shared" si="71"/>
        <v>7</v>
      </c>
      <c r="W258" s="86">
        <v>171</v>
      </c>
      <c r="X258" s="99">
        <f t="shared" si="68"/>
        <v>4.0935672514619883</v>
      </c>
      <c r="Y258" s="42">
        <v>0</v>
      </c>
      <c r="Z258" s="42">
        <v>0</v>
      </c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85">
        <f t="shared" si="72"/>
        <v>0</v>
      </c>
      <c r="AL258" s="86">
        <v>2</v>
      </c>
      <c r="AM258" s="99">
        <f t="shared" si="69"/>
        <v>0</v>
      </c>
      <c r="AN258" s="42">
        <v>0</v>
      </c>
      <c r="AO258" s="42">
        <v>0</v>
      </c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85">
        <f t="shared" si="73"/>
        <v>0</v>
      </c>
      <c r="BA258" s="86">
        <v>0</v>
      </c>
      <c r="BB258" s="99">
        <f t="shared" si="70"/>
        <v>0</v>
      </c>
      <c r="BC258" s="50">
        <f t="shared" si="74"/>
        <v>7</v>
      </c>
      <c r="BD258" s="50">
        <f t="shared" si="75"/>
        <v>0</v>
      </c>
      <c r="BE258" s="50">
        <f t="shared" si="76"/>
        <v>0</v>
      </c>
      <c r="BF258" s="50">
        <f t="shared" si="77"/>
        <v>0</v>
      </c>
      <c r="BG258" s="50">
        <f t="shared" si="78"/>
        <v>0</v>
      </c>
      <c r="BH258" s="50">
        <f t="shared" si="79"/>
        <v>0</v>
      </c>
      <c r="BI258" s="50">
        <f t="shared" si="80"/>
        <v>0</v>
      </c>
      <c r="BJ258" s="50">
        <f t="shared" si="81"/>
        <v>0</v>
      </c>
      <c r="BK258" s="50">
        <f t="shared" si="82"/>
        <v>0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173</v>
      </c>
      <c r="BP258" s="51">
        <f t="shared" si="87"/>
        <v>7</v>
      </c>
      <c r="BQ258" s="54">
        <f t="shared" si="88"/>
        <v>4.046242774566474E-2</v>
      </c>
    </row>
    <row r="259" spans="1:69" x14ac:dyDescent="0.3">
      <c r="A259" s="91" t="s">
        <v>510</v>
      </c>
      <c r="B259" s="91" t="s">
        <v>16</v>
      </c>
      <c r="C259" s="92">
        <v>404</v>
      </c>
      <c r="D259" s="91" t="s">
        <v>639</v>
      </c>
      <c r="E259" s="91" t="s">
        <v>510</v>
      </c>
      <c r="F259" s="91" t="s">
        <v>16</v>
      </c>
      <c r="G259" s="92" t="s">
        <v>539</v>
      </c>
      <c r="H259" s="92">
        <v>260</v>
      </c>
      <c r="I259" s="91" t="s">
        <v>685</v>
      </c>
      <c r="J259" s="42">
        <v>18</v>
      </c>
      <c r="K259" s="42">
        <v>15</v>
      </c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85">
        <f t="shared" si="71"/>
        <v>33</v>
      </c>
      <c r="W259" s="86">
        <v>253.33333333333334</v>
      </c>
      <c r="X259" s="99">
        <f t="shared" si="68"/>
        <v>13.026315789473683</v>
      </c>
      <c r="Y259" s="42">
        <v>0</v>
      </c>
      <c r="Z259" s="42">
        <v>0</v>
      </c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85">
        <f t="shared" si="72"/>
        <v>0</v>
      </c>
      <c r="AL259" s="86">
        <v>0.66666666666666663</v>
      </c>
      <c r="AM259" s="99">
        <f t="shared" si="69"/>
        <v>0</v>
      </c>
      <c r="AN259" s="42">
        <v>0</v>
      </c>
      <c r="AO259" s="42">
        <v>0</v>
      </c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85">
        <f t="shared" si="73"/>
        <v>0</v>
      </c>
      <c r="BA259" s="86">
        <v>0.33333333333333331</v>
      </c>
      <c r="BB259" s="99">
        <f t="shared" si="70"/>
        <v>0</v>
      </c>
      <c r="BC259" s="50">
        <f t="shared" si="74"/>
        <v>18</v>
      </c>
      <c r="BD259" s="50">
        <f t="shared" si="75"/>
        <v>15</v>
      </c>
      <c r="BE259" s="50">
        <f t="shared" si="76"/>
        <v>0</v>
      </c>
      <c r="BF259" s="50">
        <f t="shared" si="77"/>
        <v>0</v>
      </c>
      <c r="BG259" s="50">
        <f t="shared" si="78"/>
        <v>0</v>
      </c>
      <c r="BH259" s="50">
        <f t="shared" si="79"/>
        <v>0</v>
      </c>
      <c r="BI259" s="50">
        <f t="shared" si="80"/>
        <v>0</v>
      </c>
      <c r="BJ259" s="50">
        <f t="shared" si="81"/>
        <v>0</v>
      </c>
      <c r="BK259" s="50">
        <f t="shared" si="82"/>
        <v>0</v>
      </c>
      <c r="BL259" s="50">
        <f t="shared" si="83"/>
        <v>0</v>
      </c>
      <c r="BM259" s="50">
        <f t="shared" si="84"/>
        <v>0</v>
      </c>
      <c r="BN259" s="50">
        <f t="shared" si="85"/>
        <v>0</v>
      </c>
      <c r="BO259" s="51">
        <f t="shared" si="86"/>
        <v>254.33333333333334</v>
      </c>
      <c r="BP259" s="51">
        <f t="shared" si="87"/>
        <v>33</v>
      </c>
      <c r="BQ259" s="54">
        <f t="shared" si="88"/>
        <v>0.12975098296199214</v>
      </c>
    </row>
    <row r="260" spans="1:69" x14ac:dyDescent="0.3">
      <c r="A260" s="91" t="s">
        <v>510</v>
      </c>
      <c r="B260" s="91" t="s">
        <v>217</v>
      </c>
      <c r="C260" s="92">
        <v>404</v>
      </c>
      <c r="D260" s="91" t="s">
        <v>639</v>
      </c>
      <c r="E260" s="91" t="s">
        <v>510</v>
      </c>
      <c r="F260" s="91" t="s">
        <v>217</v>
      </c>
      <c r="G260" s="92" t="s">
        <v>539</v>
      </c>
      <c r="H260" s="92">
        <v>261</v>
      </c>
      <c r="I260" s="91" t="s">
        <v>686</v>
      </c>
      <c r="J260" s="42">
        <v>5</v>
      </c>
      <c r="K260" s="42">
        <v>0</v>
      </c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85">
        <f t="shared" si="71"/>
        <v>5</v>
      </c>
      <c r="W260" s="86">
        <v>42</v>
      </c>
      <c r="X260" s="99">
        <f t="shared" si="68"/>
        <v>11.904761904761903</v>
      </c>
      <c r="Y260" s="42">
        <v>0</v>
      </c>
      <c r="Z260" s="42">
        <v>0</v>
      </c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85">
        <f t="shared" si="72"/>
        <v>0</v>
      </c>
      <c r="AL260" s="86">
        <v>0</v>
      </c>
      <c r="AM260" s="99">
        <f t="shared" si="69"/>
        <v>0</v>
      </c>
      <c r="AN260" s="42">
        <v>0</v>
      </c>
      <c r="AO260" s="42">
        <v>0</v>
      </c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85">
        <f t="shared" si="73"/>
        <v>0</v>
      </c>
      <c r="BA260" s="86">
        <v>0</v>
      </c>
      <c r="BB260" s="99">
        <f t="shared" si="70"/>
        <v>0</v>
      </c>
      <c r="BC260" s="50">
        <f t="shared" si="74"/>
        <v>5</v>
      </c>
      <c r="BD260" s="50">
        <f t="shared" si="75"/>
        <v>0</v>
      </c>
      <c r="BE260" s="50">
        <f t="shared" si="76"/>
        <v>0</v>
      </c>
      <c r="BF260" s="50">
        <f t="shared" si="77"/>
        <v>0</v>
      </c>
      <c r="BG260" s="50">
        <f t="shared" si="78"/>
        <v>0</v>
      </c>
      <c r="BH260" s="50">
        <f t="shared" si="79"/>
        <v>0</v>
      </c>
      <c r="BI260" s="50">
        <f t="shared" si="80"/>
        <v>0</v>
      </c>
      <c r="BJ260" s="50">
        <f t="shared" si="81"/>
        <v>0</v>
      </c>
      <c r="BK260" s="50">
        <f t="shared" si="82"/>
        <v>0</v>
      </c>
      <c r="BL260" s="50">
        <f t="shared" si="83"/>
        <v>0</v>
      </c>
      <c r="BM260" s="50">
        <f t="shared" si="84"/>
        <v>0</v>
      </c>
      <c r="BN260" s="50">
        <f t="shared" si="85"/>
        <v>0</v>
      </c>
      <c r="BO260" s="51">
        <f t="shared" si="86"/>
        <v>42</v>
      </c>
      <c r="BP260" s="51">
        <f t="shared" si="87"/>
        <v>5</v>
      </c>
      <c r="BQ260" s="54">
        <f t="shared" si="88"/>
        <v>0.11904761904761904</v>
      </c>
    </row>
    <row r="261" spans="1:69" x14ac:dyDescent="0.3">
      <c r="A261" s="91" t="s">
        <v>510</v>
      </c>
      <c r="B261" s="91" t="s">
        <v>217</v>
      </c>
      <c r="C261" s="92">
        <v>404</v>
      </c>
      <c r="D261" s="91" t="s">
        <v>639</v>
      </c>
      <c r="E261" s="91" t="s">
        <v>510</v>
      </c>
      <c r="F261" s="91" t="s">
        <v>217</v>
      </c>
      <c r="G261" s="92" t="s">
        <v>539</v>
      </c>
      <c r="H261" s="92">
        <v>262</v>
      </c>
      <c r="I261" s="91" t="s">
        <v>687</v>
      </c>
      <c r="J261" s="42">
        <v>1</v>
      </c>
      <c r="K261" s="42">
        <v>0</v>
      </c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85">
        <f t="shared" si="71"/>
        <v>1</v>
      </c>
      <c r="W261" s="86">
        <v>53</v>
      </c>
      <c r="X261" s="99">
        <f t="shared" si="68"/>
        <v>1.8867924528301887</v>
      </c>
      <c r="Y261" s="42">
        <v>0</v>
      </c>
      <c r="Z261" s="42">
        <v>0</v>
      </c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85">
        <f t="shared" si="72"/>
        <v>0</v>
      </c>
      <c r="AL261" s="86">
        <v>1</v>
      </c>
      <c r="AM261" s="99">
        <f t="shared" si="69"/>
        <v>0</v>
      </c>
      <c r="AN261" s="42">
        <v>0</v>
      </c>
      <c r="AO261" s="42">
        <v>0</v>
      </c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85">
        <f t="shared" si="73"/>
        <v>0</v>
      </c>
      <c r="BA261" s="86">
        <v>0</v>
      </c>
      <c r="BB261" s="99">
        <f t="shared" si="70"/>
        <v>0</v>
      </c>
      <c r="BC261" s="50">
        <f t="shared" si="74"/>
        <v>1</v>
      </c>
      <c r="BD261" s="50">
        <f t="shared" si="75"/>
        <v>0</v>
      </c>
      <c r="BE261" s="50">
        <f t="shared" si="76"/>
        <v>0</v>
      </c>
      <c r="BF261" s="50">
        <f t="shared" si="77"/>
        <v>0</v>
      </c>
      <c r="BG261" s="50">
        <f t="shared" si="78"/>
        <v>0</v>
      </c>
      <c r="BH261" s="50">
        <f t="shared" si="79"/>
        <v>0</v>
      </c>
      <c r="BI261" s="50">
        <f t="shared" si="80"/>
        <v>0</v>
      </c>
      <c r="BJ261" s="50">
        <f t="shared" si="81"/>
        <v>0</v>
      </c>
      <c r="BK261" s="50">
        <f t="shared" si="82"/>
        <v>0</v>
      </c>
      <c r="BL261" s="50">
        <f t="shared" si="83"/>
        <v>0</v>
      </c>
      <c r="BM261" s="50">
        <f t="shared" si="84"/>
        <v>0</v>
      </c>
      <c r="BN261" s="50">
        <f t="shared" si="85"/>
        <v>0</v>
      </c>
      <c r="BO261" s="51">
        <f t="shared" si="86"/>
        <v>54</v>
      </c>
      <c r="BP261" s="51">
        <f t="shared" si="87"/>
        <v>1</v>
      </c>
      <c r="BQ261" s="54">
        <f t="shared" si="88"/>
        <v>1.8518518518518517E-2</v>
      </c>
    </row>
    <row r="262" spans="1:69" x14ac:dyDescent="0.3">
      <c r="A262" s="91" t="s">
        <v>510</v>
      </c>
      <c r="B262" s="91" t="s">
        <v>16</v>
      </c>
      <c r="C262" s="92">
        <v>404</v>
      </c>
      <c r="D262" s="91" t="s">
        <v>639</v>
      </c>
      <c r="E262" s="91" t="s">
        <v>510</v>
      </c>
      <c r="F262" s="91" t="s">
        <v>16</v>
      </c>
      <c r="G262" s="92" t="s">
        <v>518</v>
      </c>
      <c r="H262" s="92">
        <v>263</v>
      </c>
      <c r="I262" s="91" t="s">
        <v>19</v>
      </c>
      <c r="J262" s="42">
        <v>0</v>
      </c>
      <c r="K262" s="42">
        <v>0</v>
      </c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85">
        <f t="shared" si="71"/>
        <v>0</v>
      </c>
      <c r="W262" s="86">
        <v>129</v>
      </c>
      <c r="X262" s="99">
        <f t="shared" ref="X262:X325" si="89">IFERROR(V262/W262,0)*100</f>
        <v>0</v>
      </c>
      <c r="Y262" s="42">
        <v>0</v>
      </c>
      <c r="Z262" s="42">
        <v>0</v>
      </c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85">
        <f t="shared" si="72"/>
        <v>0</v>
      </c>
      <c r="AL262" s="86">
        <v>1.3333333333333333</v>
      </c>
      <c r="AM262" s="99">
        <f t="shared" ref="AM262:AM325" si="90">IFERROR(AK262/AL262,0)*100</f>
        <v>0</v>
      </c>
      <c r="AN262" s="42">
        <v>0</v>
      </c>
      <c r="AO262" s="42">
        <v>0</v>
      </c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85">
        <f t="shared" si="73"/>
        <v>0</v>
      </c>
      <c r="BA262" s="86">
        <v>0</v>
      </c>
      <c r="BB262" s="99">
        <f t="shared" ref="BB262:BB325" si="91">IFERROR(AZ262/BA262,0)*100</f>
        <v>0</v>
      </c>
      <c r="BC262" s="50">
        <f t="shared" si="74"/>
        <v>0</v>
      </c>
      <c r="BD262" s="50">
        <f t="shared" si="75"/>
        <v>0</v>
      </c>
      <c r="BE262" s="50">
        <f t="shared" si="76"/>
        <v>0</v>
      </c>
      <c r="BF262" s="50">
        <f t="shared" si="77"/>
        <v>0</v>
      </c>
      <c r="BG262" s="50">
        <f t="shared" si="78"/>
        <v>0</v>
      </c>
      <c r="BH262" s="50">
        <f t="shared" si="79"/>
        <v>0</v>
      </c>
      <c r="BI262" s="50">
        <f t="shared" si="80"/>
        <v>0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130.33333333333334</v>
      </c>
      <c r="BP262" s="51">
        <f t="shared" si="87"/>
        <v>0</v>
      </c>
      <c r="BQ262" s="54">
        <f t="shared" si="88"/>
        <v>0</v>
      </c>
    </row>
    <row r="263" spans="1:69" x14ac:dyDescent="0.3">
      <c r="A263" s="91" t="s">
        <v>510</v>
      </c>
      <c r="B263" s="91" t="s">
        <v>16</v>
      </c>
      <c r="C263" s="92">
        <v>404</v>
      </c>
      <c r="D263" s="91" t="s">
        <v>639</v>
      </c>
      <c r="E263" s="91" t="s">
        <v>510</v>
      </c>
      <c r="F263" s="91" t="s">
        <v>16</v>
      </c>
      <c r="G263" s="92" t="s">
        <v>539</v>
      </c>
      <c r="H263" s="92">
        <v>264</v>
      </c>
      <c r="I263" s="91" t="s">
        <v>688</v>
      </c>
      <c r="J263" s="42">
        <v>9</v>
      </c>
      <c r="K263" s="42">
        <v>0</v>
      </c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85">
        <f t="shared" ref="V263:V326" si="92">SUM(J263:U263)</f>
        <v>9</v>
      </c>
      <c r="W263" s="86">
        <v>215.66666666666666</v>
      </c>
      <c r="X263" s="99">
        <f t="shared" si="89"/>
        <v>4.1731066460587325</v>
      </c>
      <c r="Y263" s="42">
        <v>0</v>
      </c>
      <c r="Z263" s="42">
        <v>0</v>
      </c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85">
        <f t="shared" ref="AK263:AK326" si="93">SUM(Y263:AJ263)</f>
        <v>0</v>
      </c>
      <c r="AL263" s="86">
        <v>0.33333333333333331</v>
      </c>
      <c r="AM263" s="99">
        <f t="shared" si="90"/>
        <v>0</v>
      </c>
      <c r="AN263" s="42">
        <v>0</v>
      </c>
      <c r="AO263" s="42">
        <v>0</v>
      </c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85">
        <f t="shared" ref="AZ263:AZ326" si="94">SUM(AN263:AY263)</f>
        <v>0</v>
      </c>
      <c r="BA263" s="86">
        <v>0.66666666666666663</v>
      </c>
      <c r="BB263" s="99">
        <f t="shared" si="91"/>
        <v>0</v>
      </c>
      <c r="BC263" s="50">
        <f t="shared" ref="BC263:BC326" si="95">+J263+Y263+AN263</f>
        <v>9</v>
      </c>
      <c r="BD263" s="50">
        <f t="shared" ref="BD263:BD326" si="96">+K263+Z263+AO263</f>
        <v>0</v>
      </c>
      <c r="BE263" s="50">
        <f t="shared" ref="BE263:BE326" si="97">+L263+AA263+AP263</f>
        <v>0</v>
      </c>
      <c r="BF263" s="50">
        <f t="shared" ref="BF263:BF326" si="98">+M263+AB263+AQ263</f>
        <v>0</v>
      </c>
      <c r="BG263" s="50">
        <f t="shared" ref="BG263:BG326" si="99">+N263+AC263+AR263</f>
        <v>0</v>
      </c>
      <c r="BH263" s="50">
        <f t="shared" ref="BH263:BH326" si="100">+O263+AD263+AS263</f>
        <v>0</v>
      </c>
      <c r="BI263" s="50">
        <f t="shared" ref="BI263:BI326" si="101">+P263+AE263+AT263</f>
        <v>0</v>
      </c>
      <c r="BJ263" s="50">
        <f t="shared" ref="BJ263:BJ326" si="102">+Q263+AF263+AU263</f>
        <v>0</v>
      </c>
      <c r="BK263" s="50">
        <f t="shared" ref="BK263:BK326" si="103">+R263+AG263+AV263</f>
        <v>0</v>
      </c>
      <c r="BL263" s="50">
        <f t="shared" ref="BL263:BL326" si="104">+S263+AH263+AW263</f>
        <v>0</v>
      </c>
      <c r="BM263" s="50">
        <f t="shared" ref="BM263:BM326" si="105">+T263+AI263+AX263</f>
        <v>0</v>
      </c>
      <c r="BN263" s="50">
        <f t="shared" ref="BN263:BN326" si="106">+U263+AJ263+AY263</f>
        <v>0</v>
      </c>
      <c r="BO263" s="51">
        <f t="shared" ref="BO263:BO326" si="107">+W263+AL263+BA263</f>
        <v>216.66666666666666</v>
      </c>
      <c r="BP263" s="51">
        <f t="shared" ref="BP263:BP326" si="108">V263+AK263+AZ263</f>
        <v>9</v>
      </c>
      <c r="BQ263" s="54">
        <f t="shared" ref="BQ263:BQ326" si="109">IFERROR(BP263/BO263,0)</f>
        <v>4.1538461538461538E-2</v>
      </c>
    </row>
    <row r="264" spans="1:69" x14ac:dyDescent="0.3">
      <c r="A264" s="91" t="s">
        <v>510</v>
      </c>
      <c r="B264" s="91" t="s">
        <v>16</v>
      </c>
      <c r="C264" s="92">
        <v>404</v>
      </c>
      <c r="D264" s="91" t="s">
        <v>639</v>
      </c>
      <c r="E264" s="91" t="s">
        <v>510</v>
      </c>
      <c r="F264" s="91" t="s">
        <v>16</v>
      </c>
      <c r="G264" s="92" t="s">
        <v>518</v>
      </c>
      <c r="H264" s="92">
        <v>265</v>
      </c>
      <c r="I264" s="91" t="s">
        <v>21</v>
      </c>
      <c r="J264" s="42">
        <v>9</v>
      </c>
      <c r="K264" s="42">
        <v>12</v>
      </c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85">
        <f t="shared" si="92"/>
        <v>21</v>
      </c>
      <c r="W264" s="86">
        <v>173.33333333333334</v>
      </c>
      <c r="X264" s="99">
        <f t="shared" si="89"/>
        <v>12.115384615384615</v>
      </c>
      <c r="Y264" s="42">
        <v>0</v>
      </c>
      <c r="Z264" s="42">
        <v>0</v>
      </c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85">
        <f t="shared" si="93"/>
        <v>0</v>
      </c>
      <c r="AL264" s="86">
        <v>2.3333333333333335</v>
      </c>
      <c r="AM264" s="99">
        <f t="shared" si="90"/>
        <v>0</v>
      </c>
      <c r="AN264" s="42">
        <v>0</v>
      </c>
      <c r="AO264" s="42">
        <v>0</v>
      </c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85">
        <f t="shared" si="94"/>
        <v>0</v>
      </c>
      <c r="BA264" s="86">
        <v>0.33333333333333331</v>
      </c>
      <c r="BB264" s="99">
        <f t="shared" si="91"/>
        <v>0</v>
      </c>
      <c r="BC264" s="50">
        <f t="shared" si="95"/>
        <v>9</v>
      </c>
      <c r="BD264" s="50">
        <f t="shared" si="96"/>
        <v>12</v>
      </c>
      <c r="BE264" s="50">
        <f t="shared" si="97"/>
        <v>0</v>
      </c>
      <c r="BF264" s="50">
        <f t="shared" si="98"/>
        <v>0</v>
      </c>
      <c r="BG264" s="50">
        <f t="shared" si="99"/>
        <v>0</v>
      </c>
      <c r="BH264" s="50">
        <f t="shared" si="100"/>
        <v>0</v>
      </c>
      <c r="BI264" s="50">
        <f t="shared" si="101"/>
        <v>0</v>
      </c>
      <c r="BJ264" s="50">
        <f t="shared" si="102"/>
        <v>0</v>
      </c>
      <c r="BK264" s="50">
        <f t="shared" si="103"/>
        <v>0</v>
      </c>
      <c r="BL264" s="50">
        <f t="shared" si="104"/>
        <v>0</v>
      </c>
      <c r="BM264" s="50">
        <f t="shared" si="105"/>
        <v>0</v>
      </c>
      <c r="BN264" s="50">
        <f t="shared" si="106"/>
        <v>0</v>
      </c>
      <c r="BO264" s="51">
        <f t="shared" si="107"/>
        <v>176.00000000000003</v>
      </c>
      <c r="BP264" s="51">
        <f t="shared" si="108"/>
        <v>21</v>
      </c>
      <c r="BQ264" s="54">
        <f t="shared" si="109"/>
        <v>0.1193181818181818</v>
      </c>
    </row>
    <row r="265" spans="1:69" x14ac:dyDescent="0.3">
      <c r="A265" s="91" t="s">
        <v>510</v>
      </c>
      <c r="B265" s="91" t="s">
        <v>217</v>
      </c>
      <c r="C265" s="92">
        <v>404</v>
      </c>
      <c r="D265" s="91" t="s">
        <v>639</v>
      </c>
      <c r="E265" s="91" t="s">
        <v>510</v>
      </c>
      <c r="F265" s="91" t="s">
        <v>217</v>
      </c>
      <c r="G265" s="92" t="s">
        <v>518</v>
      </c>
      <c r="H265" s="92">
        <v>266</v>
      </c>
      <c r="I265" s="91" t="s">
        <v>222</v>
      </c>
      <c r="J265" s="42">
        <v>14</v>
      </c>
      <c r="K265" s="42">
        <v>0</v>
      </c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85">
        <f t="shared" si="92"/>
        <v>14</v>
      </c>
      <c r="W265" s="86">
        <v>92</v>
      </c>
      <c r="X265" s="99">
        <f t="shared" si="89"/>
        <v>15.217391304347828</v>
      </c>
      <c r="Y265" s="42">
        <v>0</v>
      </c>
      <c r="Z265" s="42">
        <v>0</v>
      </c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85">
        <f t="shared" si="93"/>
        <v>0</v>
      </c>
      <c r="AL265" s="86">
        <v>3</v>
      </c>
      <c r="AM265" s="99">
        <f t="shared" si="90"/>
        <v>0</v>
      </c>
      <c r="AN265" s="42">
        <v>0</v>
      </c>
      <c r="AO265" s="42">
        <v>0</v>
      </c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85">
        <f t="shared" si="94"/>
        <v>0</v>
      </c>
      <c r="BA265" s="86">
        <v>0</v>
      </c>
      <c r="BB265" s="99">
        <f t="shared" si="91"/>
        <v>0</v>
      </c>
      <c r="BC265" s="50">
        <f t="shared" si="95"/>
        <v>14</v>
      </c>
      <c r="BD265" s="50">
        <f t="shared" si="96"/>
        <v>0</v>
      </c>
      <c r="BE265" s="50">
        <f t="shared" si="97"/>
        <v>0</v>
      </c>
      <c r="BF265" s="50">
        <f t="shared" si="98"/>
        <v>0</v>
      </c>
      <c r="BG265" s="50">
        <f t="shared" si="99"/>
        <v>0</v>
      </c>
      <c r="BH265" s="50">
        <f t="shared" si="100"/>
        <v>0</v>
      </c>
      <c r="BI265" s="50">
        <f t="shared" si="101"/>
        <v>0</v>
      </c>
      <c r="BJ265" s="50">
        <f t="shared" si="102"/>
        <v>0</v>
      </c>
      <c r="BK265" s="50">
        <f t="shared" si="103"/>
        <v>0</v>
      </c>
      <c r="BL265" s="50">
        <f t="shared" si="104"/>
        <v>0</v>
      </c>
      <c r="BM265" s="50">
        <f t="shared" si="105"/>
        <v>0</v>
      </c>
      <c r="BN265" s="50">
        <f t="shared" si="106"/>
        <v>0</v>
      </c>
      <c r="BO265" s="51">
        <f t="shared" si="107"/>
        <v>95</v>
      </c>
      <c r="BP265" s="51">
        <f t="shared" si="108"/>
        <v>14</v>
      </c>
      <c r="BQ265" s="54">
        <f t="shared" si="109"/>
        <v>0.14736842105263157</v>
      </c>
    </row>
    <row r="266" spans="1:69" x14ac:dyDescent="0.3">
      <c r="A266" s="91" t="s">
        <v>510</v>
      </c>
      <c r="B266" s="91" t="s">
        <v>217</v>
      </c>
      <c r="C266" s="92">
        <v>404</v>
      </c>
      <c r="D266" s="91" t="s">
        <v>639</v>
      </c>
      <c r="E266" s="91" t="s">
        <v>510</v>
      </c>
      <c r="F266" s="91" t="s">
        <v>217</v>
      </c>
      <c r="G266" s="92" t="s">
        <v>539</v>
      </c>
      <c r="H266" s="92">
        <v>267</v>
      </c>
      <c r="I266" s="91" t="s">
        <v>689</v>
      </c>
      <c r="J266" s="42">
        <v>12</v>
      </c>
      <c r="K266" s="42">
        <v>4</v>
      </c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85">
        <f t="shared" si="92"/>
        <v>16</v>
      </c>
      <c r="W266" s="86">
        <v>54</v>
      </c>
      <c r="X266" s="99">
        <f t="shared" si="89"/>
        <v>29.629629629629626</v>
      </c>
      <c r="Y266" s="42">
        <v>0</v>
      </c>
      <c r="Z266" s="42">
        <v>0</v>
      </c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85">
        <f t="shared" si="93"/>
        <v>0</v>
      </c>
      <c r="AL266" s="86">
        <v>0.66666666666666663</v>
      </c>
      <c r="AM266" s="99">
        <f t="shared" si="90"/>
        <v>0</v>
      </c>
      <c r="AN266" s="42">
        <v>0</v>
      </c>
      <c r="AO266" s="42">
        <v>0</v>
      </c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85">
        <f t="shared" si="94"/>
        <v>0</v>
      </c>
      <c r="BA266" s="86">
        <v>0</v>
      </c>
      <c r="BB266" s="99">
        <f t="shared" si="91"/>
        <v>0</v>
      </c>
      <c r="BC266" s="50">
        <f t="shared" si="95"/>
        <v>12</v>
      </c>
      <c r="BD266" s="50">
        <f t="shared" si="96"/>
        <v>4</v>
      </c>
      <c r="BE266" s="50">
        <f t="shared" si="97"/>
        <v>0</v>
      </c>
      <c r="BF266" s="50">
        <f t="shared" si="98"/>
        <v>0</v>
      </c>
      <c r="BG266" s="50">
        <f t="shared" si="99"/>
        <v>0</v>
      </c>
      <c r="BH266" s="50">
        <f t="shared" si="100"/>
        <v>0</v>
      </c>
      <c r="BI266" s="50">
        <f t="shared" si="101"/>
        <v>0</v>
      </c>
      <c r="BJ266" s="50">
        <f t="shared" si="102"/>
        <v>0</v>
      </c>
      <c r="BK266" s="50">
        <f t="shared" si="103"/>
        <v>0</v>
      </c>
      <c r="BL266" s="50">
        <f t="shared" si="104"/>
        <v>0</v>
      </c>
      <c r="BM266" s="50">
        <f t="shared" si="105"/>
        <v>0</v>
      </c>
      <c r="BN266" s="50">
        <f t="shared" si="106"/>
        <v>0</v>
      </c>
      <c r="BO266" s="51">
        <f t="shared" si="107"/>
        <v>54.666666666666664</v>
      </c>
      <c r="BP266" s="51">
        <f t="shared" si="108"/>
        <v>16</v>
      </c>
      <c r="BQ266" s="54">
        <f t="shared" si="109"/>
        <v>0.29268292682926833</v>
      </c>
    </row>
    <row r="267" spans="1:69" x14ac:dyDescent="0.3">
      <c r="A267" s="91" t="s">
        <v>510</v>
      </c>
      <c r="B267" s="91" t="s">
        <v>217</v>
      </c>
      <c r="C267" s="92">
        <v>404</v>
      </c>
      <c r="D267" s="91" t="s">
        <v>639</v>
      </c>
      <c r="E267" s="91" t="s">
        <v>510</v>
      </c>
      <c r="F267" s="91" t="s">
        <v>217</v>
      </c>
      <c r="G267" s="92" t="s">
        <v>522</v>
      </c>
      <c r="H267" s="92">
        <v>268</v>
      </c>
      <c r="I267" s="91" t="s">
        <v>690</v>
      </c>
      <c r="J267" s="42">
        <v>7</v>
      </c>
      <c r="K267" s="42">
        <v>13</v>
      </c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85">
        <f t="shared" si="92"/>
        <v>20</v>
      </c>
      <c r="W267" s="86">
        <v>103.66666666666667</v>
      </c>
      <c r="X267" s="99">
        <f t="shared" si="89"/>
        <v>19.292604501607716</v>
      </c>
      <c r="Y267" s="42">
        <v>0</v>
      </c>
      <c r="Z267" s="42">
        <v>0</v>
      </c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85">
        <f t="shared" si="93"/>
        <v>0</v>
      </c>
      <c r="AL267" s="86">
        <v>3</v>
      </c>
      <c r="AM267" s="99">
        <f t="shared" si="90"/>
        <v>0</v>
      </c>
      <c r="AN267" s="42">
        <v>0</v>
      </c>
      <c r="AO267" s="42">
        <v>0</v>
      </c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85">
        <f t="shared" si="94"/>
        <v>0</v>
      </c>
      <c r="BA267" s="86">
        <v>0</v>
      </c>
      <c r="BB267" s="99">
        <f t="shared" si="91"/>
        <v>0</v>
      </c>
      <c r="BC267" s="50">
        <f t="shared" si="95"/>
        <v>7</v>
      </c>
      <c r="BD267" s="50">
        <f t="shared" si="96"/>
        <v>13</v>
      </c>
      <c r="BE267" s="50">
        <f t="shared" si="97"/>
        <v>0</v>
      </c>
      <c r="BF267" s="50">
        <f t="shared" si="98"/>
        <v>0</v>
      </c>
      <c r="BG267" s="50">
        <f t="shared" si="99"/>
        <v>0</v>
      </c>
      <c r="BH267" s="50">
        <f t="shared" si="100"/>
        <v>0</v>
      </c>
      <c r="BI267" s="50">
        <f t="shared" si="101"/>
        <v>0</v>
      </c>
      <c r="BJ267" s="50">
        <f t="shared" si="102"/>
        <v>0</v>
      </c>
      <c r="BK267" s="50">
        <f t="shared" si="103"/>
        <v>0</v>
      </c>
      <c r="BL267" s="50">
        <f t="shared" si="104"/>
        <v>0</v>
      </c>
      <c r="BM267" s="50">
        <f t="shared" si="105"/>
        <v>0</v>
      </c>
      <c r="BN267" s="50">
        <f t="shared" si="106"/>
        <v>0</v>
      </c>
      <c r="BO267" s="51">
        <f t="shared" si="107"/>
        <v>106.66666666666667</v>
      </c>
      <c r="BP267" s="51">
        <f t="shared" si="108"/>
        <v>20</v>
      </c>
      <c r="BQ267" s="54">
        <f t="shared" si="109"/>
        <v>0.1875</v>
      </c>
    </row>
    <row r="268" spans="1:69" x14ac:dyDescent="0.3">
      <c r="A268" s="91" t="s">
        <v>510</v>
      </c>
      <c r="B268" s="91" t="s">
        <v>217</v>
      </c>
      <c r="C268" s="92">
        <v>404</v>
      </c>
      <c r="D268" s="91" t="s">
        <v>639</v>
      </c>
      <c r="E268" s="91" t="s">
        <v>510</v>
      </c>
      <c r="F268" s="91" t="s">
        <v>217</v>
      </c>
      <c r="G268" s="92" t="s">
        <v>518</v>
      </c>
      <c r="H268" s="92">
        <v>269</v>
      </c>
      <c r="I268" s="91" t="s">
        <v>219</v>
      </c>
      <c r="J268" s="42">
        <v>1</v>
      </c>
      <c r="K268" s="42">
        <v>0</v>
      </c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85">
        <f t="shared" si="92"/>
        <v>1</v>
      </c>
      <c r="W268" s="86">
        <v>28</v>
      </c>
      <c r="X268" s="99">
        <f t="shared" si="89"/>
        <v>3.5714285714285712</v>
      </c>
      <c r="Y268" s="42">
        <v>0</v>
      </c>
      <c r="Z268" s="42">
        <v>0</v>
      </c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85">
        <f t="shared" si="93"/>
        <v>0</v>
      </c>
      <c r="AL268" s="86">
        <v>0.33333333333333331</v>
      </c>
      <c r="AM268" s="99">
        <f t="shared" si="90"/>
        <v>0</v>
      </c>
      <c r="AN268" s="42">
        <v>0</v>
      </c>
      <c r="AO268" s="42">
        <v>0</v>
      </c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85">
        <f t="shared" si="94"/>
        <v>0</v>
      </c>
      <c r="BA268" s="86">
        <v>0</v>
      </c>
      <c r="BB268" s="99">
        <f t="shared" si="91"/>
        <v>0</v>
      </c>
      <c r="BC268" s="50">
        <f t="shared" si="95"/>
        <v>1</v>
      </c>
      <c r="BD268" s="50">
        <f t="shared" si="96"/>
        <v>0</v>
      </c>
      <c r="BE268" s="50">
        <f t="shared" si="97"/>
        <v>0</v>
      </c>
      <c r="BF268" s="50">
        <f t="shared" si="98"/>
        <v>0</v>
      </c>
      <c r="BG268" s="50">
        <f t="shared" si="99"/>
        <v>0</v>
      </c>
      <c r="BH268" s="50">
        <f t="shared" si="100"/>
        <v>0</v>
      </c>
      <c r="BI268" s="50">
        <f t="shared" si="101"/>
        <v>0</v>
      </c>
      <c r="BJ268" s="50">
        <f t="shared" si="102"/>
        <v>0</v>
      </c>
      <c r="BK268" s="50">
        <f t="shared" si="103"/>
        <v>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28.333333333333332</v>
      </c>
      <c r="BP268" s="51">
        <f t="shared" si="108"/>
        <v>1</v>
      </c>
      <c r="BQ268" s="54">
        <f t="shared" si="109"/>
        <v>3.5294117647058823E-2</v>
      </c>
    </row>
    <row r="269" spans="1:69" x14ac:dyDescent="0.3">
      <c r="A269" s="91" t="s">
        <v>5</v>
      </c>
      <c r="B269" s="91" t="s">
        <v>105</v>
      </c>
      <c r="C269" s="92">
        <v>400</v>
      </c>
      <c r="D269" s="91" t="s">
        <v>532</v>
      </c>
      <c r="E269" s="91" t="s">
        <v>508</v>
      </c>
      <c r="F269" s="91" t="s">
        <v>455</v>
      </c>
      <c r="G269" s="92" t="s">
        <v>518</v>
      </c>
      <c r="H269" s="92">
        <v>270</v>
      </c>
      <c r="I269" s="91" t="s">
        <v>114</v>
      </c>
      <c r="J269" s="42">
        <v>0</v>
      </c>
      <c r="K269" s="42">
        <v>0</v>
      </c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85">
        <f t="shared" si="92"/>
        <v>0</v>
      </c>
      <c r="W269" s="86">
        <v>24.666666666666668</v>
      </c>
      <c r="X269" s="99">
        <f t="shared" si="89"/>
        <v>0</v>
      </c>
      <c r="Y269" s="42">
        <v>0</v>
      </c>
      <c r="Z269" s="42">
        <v>0</v>
      </c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85">
        <f t="shared" si="93"/>
        <v>0</v>
      </c>
      <c r="AL269" s="86">
        <v>0.33333333333333331</v>
      </c>
      <c r="AM269" s="99">
        <f t="shared" si="90"/>
        <v>0</v>
      </c>
      <c r="AN269" s="42">
        <v>0</v>
      </c>
      <c r="AO269" s="42">
        <v>0</v>
      </c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85">
        <f t="shared" si="94"/>
        <v>0</v>
      </c>
      <c r="BA269" s="86">
        <v>0.33333333333333331</v>
      </c>
      <c r="BB269" s="99">
        <f t="shared" si="91"/>
        <v>0</v>
      </c>
      <c r="BC269" s="50">
        <f t="shared" si="95"/>
        <v>0</v>
      </c>
      <c r="BD269" s="50">
        <f t="shared" si="96"/>
        <v>0</v>
      </c>
      <c r="BE269" s="50">
        <f t="shared" si="97"/>
        <v>0</v>
      </c>
      <c r="BF269" s="50">
        <f t="shared" si="98"/>
        <v>0</v>
      </c>
      <c r="BG269" s="50">
        <f t="shared" si="99"/>
        <v>0</v>
      </c>
      <c r="BH269" s="50">
        <f t="shared" si="100"/>
        <v>0</v>
      </c>
      <c r="BI269" s="50">
        <f t="shared" si="101"/>
        <v>0</v>
      </c>
      <c r="BJ269" s="50">
        <f t="shared" si="102"/>
        <v>0</v>
      </c>
      <c r="BK269" s="50">
        <f t="shared" si="103"/>
        <v>0</v>
      </c>
      <c r="BL269" s="50">
        <f t="shared" si="104"/>
        <v>0</v>
      </c>
      <c r="BM269" s="50">
        <f t="shared" si="105"/>
        <v>0</v>
      </c>
      <c r="BN269" s="50">
        <f t="shared" si="106"/>
        <v>0</v>
      </c>
      <c r="BO269" s="51">
        <f t="shared" si="107"/>
        <v>25.333333333333332</v>
      </c>
      <c r="BP269" s="51">
        <f t="shared" si="108"/>
        <v>0</v>
      </c>
      <c r="BQ269" s="54">
        <f t="shared" si="109"/>
        <v>0</v>
      </c>
    </row>
    <row r="270" spans="1:69" x14ac:dyDescent="0.3">
      <c r="A270" s="91" t="s">
        <v>5</v>
      </c>
      <c r="B270" s="91" t="s">
        <v>238</v>
      </c>
      <c r="C270" s="92">
        <v>400</v>
      </c>
      <c r="D270" s="91" t="s">
        <v>532</v>
      </c>
      <c r="E270" s="91" t="s">
        <v>508</v>
      </c>
      <c r="F270" s="91" t="s">
        <v>238</v>
      </c>
      <c r="G270" s="92" t="s">
        <v>539</v>
      </c>
      <c r="H270" s="92">
        <v>271</v>
      </c>
      <c r="I270" s="91" t="s">
        <v>691</v>
      </c>
      <c r="J270" s="42">
        <v>8</v>
      </c>
      <c r="K270" s="42">
        <v>4</v>
      </c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85">
        <f t="shared" si="92"/>
        <v>12</v>
      </c>
      <c r="W270" s="86">
        <v>120</v>
      </c>
      <c r="X270" s="99">
        <f t="shared" si="89"/>
        <v>10</v>
      </c>
      <c r="Y270" s="42">
        <v>0</v>
      </c>
      <c r="Z270" s="42">
        <v>0</v>
      </c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85">
        <f t="shared" si="93"/>
        <v>0</v>
      </c>
      <c r="AL270" s="86">
        <v>0.33333333333333331</v>
      </c>
      <c r="AM270" s="99">
        <f t="shared" si="90"/>
        <v>0</v>
      </c>
      <c r="AN270" s="42">
        <v>0</v>
      </c>
      <c r="AO270" s="42">
        <v>0</v>
      </c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85">
        <f t="shared" si="94"/>
        <v>0</v>
      </c>
      <c r="BA270" s="86">
        <v>0</v>
      </c>
      <c r="BB270" s="99">
        <f t="shared" si="91"/>
        <v>0</v>
      </c>
      <c r="BC270" s="50">
        <f t="shared" si="95"/>
        <v>8</v>
      </c>
      <c r="BD270" s="50">
        <f t="shared" si="96"/>
        <v>4</v>
      </c>
      <c r="BE270" s="50">
        <f t="shared" si="97"/>
        <v>0</v>
      </c>
      <c r="BF270" s="50">
        <f t="shared" si="98"/>
        <v>0</v>
      </c>
      <c r="BG270" s="50">
        <f t="shared" si="99"/>
        <v>0</v>
      </c>
      <c r="BH270" s="50">
        <f t="shared" si="100"/>
        <v>0</v>
      </c>
      <c r="BI270" s="50">
        <f t="shared" si="101"/>
        <v>0</v>
      </c>
      <c r="BJ270" s="50">
        <f t="shared" si="102"/>
        <v>0</v>
      </c>
      <c r="BK270" s="50">
        <f t="shared" si="103"/>
        <v>0</v>
      </c>
      <c r="BL270" s="50">
        <f t="shared" si="104"/>
        <v>0</v>
      </c>
      <c r="BM270" s="50">
        <f t="shared" si="105"/>
        <v>0</v>
      </c>
      <c r="BN270" s="50">
        <f t="shared" si="106"/>
        <v>0</v>
      </c>
      <c r="BO270" s="51">
        <f t="shared" si="107"/>
        <v>120.33333333333333</v>
      </c>
      <c r="BP270" s="51">
        <f t="shared" si="108"/>
        <v>12</v>
      </c>
      <c r="BQ270" s="54">
        <f t="shared" si="109"/>
        <v>9.9722991689750698E-2</v>
      </c>
    </row>
    <row r="271" spans="1:69" x14ac:dyDescent="0.3">
      <c r="A271" s="91" t="s">
        <v>5</v>
      </c>
      <c r="B271" s="91" t="s">
        <v>238</v>
      </c>
      <c r="C271" s="92">
        <v>400</v>
      </c>
      <c r="D271" s="91" t="s">
        <v>532</v>
      </c>
      <c r="E271" s="91" t="s">
        <v>508</v>
      </c>
      <c r="F271" s="91" t="s">
        <v>238</v>
      </c>
      <c r="G271" s="92" t="s">
        <v>518</v>
      </c>
      <c r="H271" s="92">
        <v>272</v>
      </c>
      <c r="I271" s="91" t="s">
        <v>245</v>
      </c>
      <c r="J271" s="42">
        <v>2</v>
      </c>
      <c r="K271" s="42">
        <v>2</v>
      </c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85">
        <f t="shared" si="92"/>
        <v>4</v>
      </c>
      <c r="W271" s="86">
        <v>13.666666666666666</v>
      </c>
      <c r="X271" s="99">
        <f t="shared" si="89"/>
        <v>29.268292682926834</v>
      </c>
      <c r="Y271" s="42">
        <v>0</v>
      </c>
      <c r="Z271" s="42">
        <v>0</v>
      </c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85">
        <f t="shared" si="93"/>
        <v>0</v>
      </c>
      <c r="AL271" s="86">
        <v>0</v>
      </c>
      <c r="AM271" s="99">
        <f t="shared" si="90"/>
        <v>0</v>
      </c>
      <c r="AN271" s="42">
        <v>0</v>
      </c>
      <c r="AO271" s="42">
        <v>0</v>
      </c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85">
        <f t="shared" si="94"/>
        <v>0</v>
      </c>
      <c r="BA271" s="86">
        <v>0</v>
      </c>
      <c r="BB271" s="99">
        <f t="shared" si="91"/>
        <v>0</v>
      </c>
      <c r="BC271" s="50">
        <f t="shared" si="95"/>
        <v>2</v>
      </c>
      <c r="BD271" s="50">
        <f t="shared" si="96"/>
        <v>2</v>
      </c>
      <c r="BE271" s="50">
        <f t="shared" si="97"/>
        <v>0</v>
      </c>
      <c r="BF271" s="50">
        <f t="shared" si="98"/>
        <v>0</v>
      </c>
      <c r="BG271" s="50">
        <f t="shared" si="99"/>
        <v>0</v>
      </c>
      <c r="BH271" s="50">
        <f t="shared" si="100"/>
        <v>0</v>
      </c>
      <c r="BI271" s="50">
        <f t="shared" si="101"/>
        <v>0</v>
      </c>
      <c r="BJ271" s="50">
        <f t="shared" si="102"/>
        <v>0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13.666666666666666</v>
      </c>
      <c r="BP271" s="51">
        <f t="shared" si="108"/>
        <v>4</v>
      </c>
      <c r="BQ271" s="54">
        <f t="shared" si="109"/>
        <v>0.29268292682926833</v>
      </c>
    </row>
    <row r="272" spans="1:69" x14ac:dyDescent="0.3">
      <c r="A272" s="91" t="s">
        <v>5</v>
      </c>
      <c r="B272" s="91" t="s">
        <v>6</v>
      </c>
      <c r="C272" s="92">
        <v>400</v>
      </c>
      <c r="D272" s="91" t="s">
        <v>532</v>
      </c>
      <c r="E272" s="91" t="s">
        <v>508</v>
      </c>
      <c r="F272" s="91" t="s">
        <v>455</v>
      </c>
      <c r="G272" s="92" t="s">
        <v>518</v>
      </c>
      <c r="H272" s="92">
        <v>273</v>
      </c>
      <c r="I272" s="91" t="s">
        <v>692</v>
      </c>
      <c r="J272" s="42">
        <v>0</v>
      </c>
      <c r="K272" s="42">
        <v>0</v>
      </c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85">
        <f t="shared" si="92"/>
        <v>0</v>
      </c>
      <c r="W272" s="86">
        <v>26</v>
      </c>
      <c r="X272" s="99">
        <f t="shared" si="89"/>
        <v>0</v>
      </c>
      <c r="Y272" s="42">
        <v>0</v>
      </c>
      <c r="Z272" s="42">
        <v>0</v>
      </c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85">
        <f t="shared" si="93"/>
        <v>0</v>
      </c>
      <c r="AL272" s="86">
        <v>0.33333333333333331</v>
      </c>
      <c r="AM272" s="99">
        <f t="shared" si="90"/>
        <v>0</v>
      </c>
      <c r="AN272" s="42">
        <v>0</v>
      </c>
      <c r="AO272" s="42">
        <v>0</v>
      </c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85">
        <f t="shared" si="94"/>
        <v>0</v>
      </c>
      <c r="BA272" s="86">
        <v>0</v>
      </c>
      <c r="BB272" s="99">
        <f t="shared" si="91"/>
        <v>0</v>
      </c>
      <c r="BC272" s="50">
        <f t="shared" si="95"/>
        <v>0</v>
      </c>
      <c r="BD272" s="50">
        <f t="shared" si="96"/>
        <v>0</v>
      </c>
      <c r="BE272" s="50">
        <f t="shared" si="97"/>
        <v>0</v>
      </c>
      <c r="BF272" s="50">
        <f t="shared" si="98"/>
        <v>0</v>
      </c>
      <c r="BG272" s="50">
        <f t="shared" si="99"/>
        <v>0</v>
      </c>
      <c r="BH272" s="50">
        <f t="shared" si="100"/>
        <v>0</v>
      </c>
      <c r="BI272" s="50">
        <f t="shared" si="101"/>
        <v>0</v>
      </c>
      <c r="BJ272" s="50">
        <f t="shared" si="102"/>
        <v>0</v>
      </c>
      <c r="BK272" s="50">
        <f t="shared" si="103"/>
        <v>0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26.333333333333332</v>
      </c>
      <c r="BP272" s="51">
        <f t="shared" si="108"/>
        <v>0</v>
      </c>
      <c r="BQ272" s="54">
        <f t="shared" si="109"/>
        <v>0</v>
      </c>
    </row>
    <row r="273" spans="1:69" x14ac:dyDescent="0.3">
      <c r="A273" s="91" t="s">
        <v>5</v>
      </c>
      <c r="B273" s="91" t="s">
        <v>48</v>
      </c>
      <c r="C273" s="92">
        <v>400</v>
      </c>
      <c r="D273" s="91" t="s">
        <v>532</v>
      </c>
      <c r="E273" s="91" t="s">
        <v>508</v>
      </c>
      <c r="F273" s="91" t="s">
        <v>48</v>
      </c>
      <c r="G273" s="92" t="s">
        <v>522</v>
      </c>
      <c r="H273" s="92">
        <v>275</v>
      </c>
      <c r="I273" s="91" t="s">
        <v>693</v>
      </c>
      <c r="J273" s="42">
        <v>23</v>
      </c>
      <c r="K273" s="42">
        <v>13</v>
      </c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85">
        <f t="shared" si="92"/>
        <v>36</v>
      </c>
      <c r="W273" s="86">
        <v>244.66666666666666</v>
      </c>
      <c r="X273" s="99">
        <f t="shared" si="89"/>
        <v>14.713896457765669</v>
      </c>
      <c r="Y273" s="42">
        <v>0</v>
      </c>
      <c r="Z273" s="42">
        <v>0</v>
      </c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85">
        <f t="shared" si="93"/>
        <v>0</v>
      </c>
      <c r="AL273" s="86">
        <v>7</v>
      </c>
      <c r="AM273" s="99">
        <f t="shared" si="90"/>
        <v>0</v>
      </c>
      <c r="AN273" s="42">
        <v>0</v>
      </c>
      <c r="AO273" s="42">
        <v>0</v>
      </c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85">
        <f t="shared" si="94"/>
        <v>0</v>
      </c>
      <c r="BA273" s="86">
        <v>0.33333333333333331</v>
      </c>
      <c r="BB273" s="99">
        <f t="shared" si="91"/>
        <v>0</v>
      </c>
      <c r="BC273" s="50">
        <f t="shared" si="95"/>
        <v>23</v>
      </c>
      <c r="BD273" s="50">
        <f t="shared" si="96"/>
        <v>13</v>
      </c>
      <c r="BE273" s="50">
        <f t="shared" si="97"/>
        <v>0</v>
      </c>
      <c r="BF273" s="50">
        <f t="shared" si="98"/>
        <v>0</v>
      </c>
      <c r="BG273" s="50">
        <f t="shared" si="99"/>
        <v>0</v>
      </c>
      <c r="BH273" s="50">
        <f t="shared" si="100"/>
        <v>0</v>
      </c>
      <c r="BI273" s="50">
        <f t="shared" si="101"/>
        <v>0</v>
      </c>
      <c r="BJ273" s="50">
        <f t="shared" si="102"/>
        <v>0</v>
      </c>
      <c r="BK273" s="50">
        <f t="shared" si="103"/>
        <v>0</v>
      </c>
      <c r="BL273" s="50">
        <f t="shared" si="104"/>
        <v>0</v>
      </c>
      <c r="BM273" s="50">
        <f t="shared" si="105"/>
        <v>0</v>
      </c>
      <c r="BN273" s="50">
        <f t="shared" si="106"/>
        <v>0</v>
      </c>
      <c r="BO273" s="51">
        <f t="shared" si="107"/>
        <v>252</v>
      </c>
      <c r="BP273" s="51">
        <f t="shared" si="108"/>
        <v>36</v>
      </c>
      <c r="BQ273" s="54">
        <f t="shared" si="109"/>
        <v>0.14285714285714285</v>
      </c>
    </row>
    <row r="274" spans="1:69" x14ac:dyDescent="0.3">
      <c r="A274" s="91" t="s">
        <v>5</v>
      </c>
      <c r="B274" s="91" t="s">
        <v>105</v>
      </c>
      <c r="C274" s="92">
        <v>400</v>
      </c>
      <c r="D274" s="91" t="s">
        <v>532</v>
      </c>
      <c r="E274" s="91" t="s">
        <v>508</v>
      </c>
      <c r="F274" s="91" t="s">
        <v>48</v>
      </c>
      <c r="G274" s="92" t="s">
        <v>518</v>
      </c>
      <c r="H274" s="92">
        <v>276</v>
      </c>
      <c r="I274" s="91" t="s">
        <v>694</v>
      </c>
      <c r="J274" s="42">
        <v>7</v>
      </c>
      <c r="K274" s="42">
        <v>6</v>
      </c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85">
        <f t="shared" si="92"/>
        <v>13</v>
      </c>
      <c r="W274" s="86">
        <v>42.666666666666664</v>
      </c>
      <c r="X274" s="99">
        <f t="shared" si="89"/>
        <v>30.46875</v>
      </c>
      <c r="Y274" s="42">
        <v>0</v>
      </c>
      <c r="Z274" s="42">
        <v>0</v>
      </c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85">
        <f t="shared" si="93"/>
        <v>0</v>
      </c>
      <c r="AL274" s="86">
        <v>0.33333333333333331</v>
      </c>
      <c r="AM274" s="99">
        <f t="shared" si="90"/>
        <v>0</v>
      </c>
      <c r="AN274" s="42">
        <v>0</v>
      </c>
      <c r="AO274" s="42">
        <v>0</v>
      </c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85">
        <f t="shared" si="94"/>
        <v>0</v>
      </c>
      <c r="BA274" s="86">
        <v>0.33333333333333331</v>
      </c>
      <c r="BB274" s="99">
        <f t="shared" si="91"/>
        <v>0</v>
      </c>
      <c r="BC274" s="50">
        <f t="shared" si="95"/>
        <v>7</v>
      </c>
      <c r="BD274" s="50">
        <f t="shared" si="96"/>
        <v>6</v>
      </c>
      <c r="BE274" s="50">
        <f t="shared" si="97"/>
        <v>0</v>
      </c>
      <c r="BF274" s="50">
        <f t="shared" si="98"/>
        <v>0</v>
      </c>
      <c r="BG274" s="50">
        <f t="shared" si="99"/>
        <v>0</v>
      </c>
      <c r="BH274" s="50">
        <f t="shared" si="100"/>
        <v>0</v>
      </c>
      <c r="BI274" s="50">
        <f t="shared" si="101"/>
        <v>0</v>
      </c>
      <c r="BJ274" s="50">
        <f t="shared" si="102"/>
        <v>0</v>
      </c>
      <c r="BK274" s="50">
        <f t="shared" si="103"/>
        <v>0</v>
      </c>
      <c r="BL274" s="50">
        <f t="shared" si="104"/>
        <v>0</v>
      </c>
      <c r="BM274" s="50">
        <f t="shared" si="105"/>
        <v>0</v>
      </c>
      <c r="BN274" s="50">
        <f t="shared" si="106"/>
        <v>0</v>
      </c>
      <c r="BO274" s="51">
        <f t="shared" si="107"/>
        <v>43.333333333333336</v>
      </c>
      <c r="BP274" s="51">
        <f t="shared" si="108"/>
        <v>13</v>
      </c>
      <c r="BQ274" s="54">
        <f t="shared" si="109"/>
        <v>0.3</v>
      </c>
    </row>
    <row r="275" spans="1:69" x14ac:dyDescent="0.3">
      <c r="A275" s="91" t="s">
        <v>5</v>
      </c>
      <c r="B275" s="91" t="s">
        <v>84</v>
      </c>
      <c r="C275" s="92">
        <v>400</v>
      </c>
      <c r="D275" s="91" t="s">
        <v>532</v>
      </c>
      <c r="E275" s="91" t="s">
        <v>499</v>
      </c>
      <c r="F275" s="91" t="s">
        <v>83</v>
      </c>
      <c r="G275" s="92" t="s">
        <v>518</v>
      </c>
      <c r="H275" s="92">
        <v>277</v>
      </c>
      <c r="I275" s="91" t="s">
        <v>87</v>
      </c>
      <c r="J275" s="42">
        <v>0</v>
      </c>
      <c r="K275" s="42">
        <v>0</v>
      </c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85">
        <f t="shared" si="92"/>
        <v>0</v>
      </c>
      <c r="W275" s="86">
        <v>3</v>
      </c>
      <c r="X275" s="99">
        <f t="shared" si="89"/>
        <v>0</v>
      </c>
      <c r="Y275" s="42">
        <v>0</v>
      </c>
      <c r="Z275" s="42">
        <v>0</v>
      </c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85">
        <f t="shared" si="93"/>
        <v>0</v>
      </c>
      <c r="AL275" s="86">
        <v>0</v>
      </c>
      <c r="AM275" s="99">
        <f t="shared" si="90"/>
        <v>0</v>
      </c>
      <c r="AN275" s="42">
        <v>0</v>
      </c>
      <c r="AO275" s="42">
        <v>0</v>
      </c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85">
        <f t="shared" si="94"/>
        <v>0</v>
      </c>
      <c r="BA275" s="86">
        <v>0</v>
      </c>
      <c r="BB275" s="99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3</v>
      </c>
      <c r="BP275" s="51">
        <f t="shared" si="108"/>
        <v>0</v>
      </c>
      <c r="BQ275" s="54">
        <f t="shared" si="109"/>
        <v>0</v>
      </c>
    </row>
    <row r="276" spans="1:69" x14ac:dyDescent="0.3">
      <c r="A276" s="91" t="s">
        <v>11</v>
      </c>
      <c r="B276" s="91" t="s">
        <v>375</v>
      </c>
      <c r="C276" s="92">
        <v>400</v>
      </c>
      <c r="D276" s="91" t="s">
        <v>532</v>
      </c>
      <c r="E276" s="91" t="s">
        <v>499</v>
      </c>
      <c r="F276" s="91" t="s">
        <v>376</v>
      </c>
      <c r="G276" s="92" t="s">
        <v>518</v>
      </c>
      <c r="H276" s="92">
        <v>278</v>
      </c>
      <c r="I276" s="91" t="s">
        <v>374</v>
      </c>
      <c r="J276" s="42">
        <v>0</v>
      </c>
      <c r="K276" s="42">
        <v>0</v>
      </c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85">
        <f t="shared" si="92"/>
        <v>0</v>
      </c>
      <c r="W276" s="86">
        <v>4.666666666666667</v>
      </c>
      <c r="X276" s="99">
        <f t="shared" si="89"/>
        <v>0</v>
      </c>
      <c r="Y276" s="42">
        <v>0</v>
      </c>
      <c r="Z276" s="42">
        <v>0</v>
      </c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85">
        <f t="shared" si="93"/>
        <v>0</v>
      </c>
      <c r="AL276" s="86">
        <v>0</v>
      </c>
      <c r="AM276" s="99">
        <f t="shared" si="90"/>
        <v>0</v>
      </c>
      <c r="AN276" s="42">
        <v>0</v>
      </c>
      <c r="AO276" s="42">
        <v>0</v>
      </c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85">
        <f t="shared" si="94"/>
        <v>0</v>
      </c>
      <c r="BA276" s="86">
        <v>0</v>
      </c>
      <c r="BB276" s="99">
        <f t="shared" si="91"/>
        <v>0</v>
      </c>
      <c r="BC276" s="50">
        <f t="shared" si="95"/>
        <v>0</v>
      </c>
      <c r="BD276" s="50">
        <f t="shared" si="96"/>
        <v>0</v>
      </c>
      <c r="BE276" s="50">
        <f t="shared" si="97"/>
        <v>0</v>
      </c>
      <c r="BF276" s="50">
        <f t="shared" si="98"/>
        <v>0</v>
      </c>
      <c r="BG276" s="50">
        <f t="shared" si="99"/>
        <v>0</v>
      </c>
      <c r="BH276" s="50">
        <f t="shared" si="100"/>
        <v>0</v>
      </c>
      <c r="BI276" s="50">
        <f t="shared" si="101"/>
        <v>0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4.666666666666667</v>
      </c>
      <c r="BP276" s="51">
        <f t="shared" si="108"/>
        <v>0</v>
      </c>
      <c r="BQ276" s="54">
        <f t="shared" si="109"/>
        <v>0</v>
      </c>
    </row>
    <row r="277" spans="1:69" x14ac:dyDescent="0.3">
      <c r="A277" s="91" t="s">
        <v>5</v>
      </c>
      <c r="B277" s="91" t="s">
        <v>162</v>
      </c>
      <c r="C277" s="92">
        <v>400</v>
      </c>
      <c r="D277" s="91" t="s">
        <v>532</v>
      </c>
      <c r="E277" s="91" t="s">
        <v>499</v>
      </c>
      <c r="F277" s="91" t="s">
        <v>162</v>
      </c>
      <c r="G277" s="92" t="s">
        <v>518</v>
      </c>
      <c r="H277" s="92">
        <v>279</v>
      </c>
      <c r="I277" s="91" t="s">
        <v>165</v>
      </c>
      <c r="J277" s="42">
        <v>4</v>
      </c>
      <c r="K277" s="42">
        <v>0</v>
      </c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85">
        <f t="shared" si="92"/>
        <v>4</v>
      </c>
      <c r="W277" s="86">
        <v>45.333333333333336</v>
      </c>
      <c r="X277" s="99">
        <f t="shared" si="89"/>
        <v>8.8235294117647047</v>
      </c>
      <c r="Y277" s="42">
        <v>0</v>
      </c>
      <c r="Z277" s="42">
        <v>0</v>
      </c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85">
        <f t="shared" si="93"/>
        <v>0</v>
      </c>
      <c r="AL277" s="86">
        <v>0</v>
      </c>
      <c r="AM277" s="99">
        <f t="shared" si="90"/>
        <v>0</v>
      </c>
      <c r="AN277" s="42">
        <v>0</v>
      </c>
      <c r="AO277" s="42">
        <v>0</v>
      </c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85">
        <f t="shared" si="94"/>
        <v>0</v>
      </c>
      <c r="BA277" s="86">
        <v>0</v>
      </c>
      <c r="BB277" s="99">
        <f t="shared" si="91"/>
        <v>0</v>
      </c>
      <c r="BC277" s="50">
        <f t="shared" si="95"/>
        <v>4</v>
      </c>
      <c r="BD277" s="50">
        <f t="shared" si="96"/>
        <v>0</v>
      </c>
      <c r="BE277" s="50">
        <f t="shared" si="97"/>
        <v>0</v>
      </c>
      <c r="BF277" s="50">
        <f t="shared" si="98"/>
        <v>0</v>
      </c>
      <c r="BG277" s="50">
        <f t="shared" si="99"/>
        <v>0</v>
      </c>
      <c r="BH277" s="50">
        <f t="shared" si="100"/>
        <v>0</v>
      </c>
      <c r="BI277" s="50">
        <f t="shared" si="101"/>
        <v>0</v>
      </c>
      <c r="BJ277" s="50">
        <f t="shared" si="102"/>
        <v>0</v>
      </c>
      <c r="BK277" s="50">
        <f t="shared" si="103"/>
        <v>0</v>
      </c>
      <c r="BL277" s="50">
        <f t="shared" si="104"/>
        <v>0</v>
      </c>
      <c r="BM277" s="50">
        <f t="shared" si="105"/>
        <v>0</v>
      </c>
      <c r="BN277" s="50">
        <f t="shared" si="106"/>
        <v>0</v>
      </c>
      <c r="BO277" s="51">
        <f t="shared" si="107"/>
        <v>45.333333333333336</v>
      </c>
      <c r="BP277" s="51">
        <f t="shared" si="108"/>
        <v>4</v>
      </c>
      <c r="BQ277" s="54">
        <f t="shared" si="109"/>
        <v>8.8235294117647051E-2</v>
      </c>
    </row>
    <row r="278" spans="1:69" x14ac:dyDescent="0.3">
      <c r="A278" s="91" t="s">
        <v>5</v>
      </c>
      <c r="B278" s="91" t="s">
        <v>162</v>
      </c>
      <c r="C278" s="92">
        <v>400</v>
      </c>
      <c r="D278" s="91" t="s">
        <v>532</v>
      </c>
      <c r="E278" s="91" t="s">
        <v>499</v>
      </c>
      <c r="F278" s="91" t="s">
        <v>162</v>
      </c>
      <c r="G278" s="92" t="s">
        <v>518</v>
      </c>
      <c r="H278" s="92">
        <v>280</v>
      </c>
      <c r="I278" s="91" t="s">
        <v>695</v>
      </c>
      <c r="J278" s="42">
        <v>0</v>
      </c>
      <c r="K278" s="42">
        <v>0</v>
      </c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85">
        <f t="shared" si="92"/>
        <v>0</v>
      </c>
      <c r="W278" s="86">
        <v>32</v>
      </c>
      <c r="X278" s="99">
        <f t="shared" si="89"/>
        <v>0</v>
      </c>
      <c r="Y278" s="42">
        <v>0</v>
      </c>
      <c r="Z278" s="42">
        <v>0</v>
      </c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85">
        <f t="shared" si="93"/>
        <v>0</v>
      </c>
      <c r="AL278" s="86">
        <v>0</v>
      </c>
      <c r="AM278" s="99">
        <f t="shared" si="90"/>
        <v>0</v>
      </c>
      <c r="AN278" s="42">
        <v>0</v>
      </c>
      <c r="AO278" s="42">
        <v>0</v>
      </c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85">
        <f t="shared" si="94"/>
        <v>0</v>
      </c>
      <c r="BA278" s="86">
        <v>0</v>
      </c>
      <c r="BB278" s="99">
        <f t="shared" si="91"/>
        <v>0</v>
      </c>
      <c r="BC278" s="50">
        <f t="shared" si="95"/>
        <v>0</v>
      </c>
      <c r="BD278" s="50">
        <f t="shared" si="96"/>
        <v>0</v>
      </c>
      <c r="BE278" s="50">
        <f t="shared" si="97"/>
        <v>0</v>
      </c>
      <c r="BF278" s="50">
        <f t="shared" si="98"/>
        <v>0</v>
      </c>
      <c r="BG278" s="50">
        <f t="shared" si="99"/>
        <v>0</v>
      </c>
      <c r="BH278" s="50">
        <f t="shared" si="100"/>
        <v>0</v>
      </c>
      <c r="BI278" s="50">
        <f t="shared" si="101"/>
        <v>0</v>
      </c>
      <c r="BJ278" s="50">
        <f t="shared" si="102"/>
        <v>0</v>
      </c>
      <c r="BK278" s="50">
        <f t="shared" si="103"/>
        <v>0</v>
      </c>
      <c r="BL278" s="50">
        <f t="shared" si="104"/>
        <v>0</v>
      </c>
      <c r="BM278" s="50">
        <f t="shared" si="105"/>
        <v>0</v>
      </c>
      <c r="BN278" s="50">
        <f t="shared" si="106"/>
        <v>0</v>
      </c>
      <c r="BO278" s="51">
        <f t="shared" si="107"/>
        <v>32</v>
      </c>
      <c r="BP278" s="51">
        <f t="shared" si="108"/>
        <v>0</v>
      </c>
      <c r="BQ278" s="54">
        <f t="shared" si="109"/>
        <v>0</v>
      </c>
    </row>
    <row r="279" spans="1:69" x14ac:dyDescent="0.3">
      <c r="A279" s="91" t="s">
        <v>5</v>
      </c>
      <c r="B279" s="91" t="s">
        <v>162</v>
      </c>
      <c r="C279" s="92">
        <v>400</v>
      </c>
      <c r="D279" s="91" t="s">
        <v>532</v>
      </c>
      <c r="E279" s="91" t="s">
        <v>499</v>
      </c>
      <c r="F279" s="91" t="s">
        <v>162</v>
      </c>
      <c r="G279" s="92" t="s">
        <v>518</v>
      </c>
      <c r="H279" s="92">
        <v>281</v>
      </c>
      <c r="I279" s="91" t="s">
        <v>167</v>
      </c>
      <c r="J279" s="42">
        <v>1</v>
      </c>
      <c r="K279" s="42">
        <v>3</v>
      </c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85">
        <f t="shared" si="92"/>
        <v>4</v>
      </c>
      <c r="W279" s="86">
        <v>56.333333333333336</v>
      </c>
      <c r="X279" s="99">
        <f t="shared" si="89"/>
        <v>7.1005917159763312</v>
      </c>
      <c r="Y279" s="42">
        <v>1</v>
      </c>
      <c r="Z279" s="42">
        <v>0</v>
      </c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85">
        <f t="shared" si="93"/>
        <v>1</v>
      </c>
      <c r="AL279" s="86">
        <v>0</v>
      </c>
      <c r="AM279" s="99">
        <f t="shared" si="90"/>
        <v>0</v>
      </c>
      <c r="AN279" s="42">
        <v>0</v>
      </c>
      <c r="AO279" s="42">
        <v>0</v>
      </c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85">
        <f t="shared" si="94"/>
        <v>0</v>
      </c>
      <c r="BA279" s="86">
        <v>0</v>
      </c>
      <c r="BB279" s="99">
        <f t="shared" si="91"/>
        <v>0</v>
      </c>
      <c r="BC279" s="50">
        <f t="shared" si="95"/>
        <v>2</v>
      </c>
      <c r="BD279" s="50">
        <f t="shared" si="96"/>
        <v>3</v>
      </c>
      <c r="BE279" s="50">
        <f t="shared" si="97"/>
        <v>0</v>
      </c>
      <c r="BF279" s="50">
        <f t="shared" si="98"/>
        <v>0</v>
      </c>
      <c r="BG279" s="50">
        <f t="shared" si="99"/>
        <v>0</v>
      </c>
      <c r="BH279" s="50">
        <f t="shared" si="100"/>
        <v>0</v>
      </c>
      <c r="BI279" s="50">
        <f t="shared" si="101"/>
        <v>0</v>
      </c>
      <c r="BJ279" s="50">
        <f t="shared" si="102"/>
        <v>0</v>
      </c>
      <c r="BK279" s="50">
        <f t="shared" si="103"/>
        <v>0</v>
      </c>
      <c r="BL279" s="50">
        <f t="shared" si="104"/>
        <v>0</v>
      </c>
      <c r="BM279" s="50">
        <f t="shared" si="105"/>
        <v>0</v>
      </c>
      <c r="BN279" s="50">
        <f t="shared" si="106"/>
        <v>0</v>
      </c>
      <c r="BO279" s="51">
        <f t="shared" si="107"/>
        <v>56.333333333333336</v>
      </c>
      <c r="BP279" s="51">
        <f t="shared" si="108"/>
        <v>5</v>
      </c>
      <c r="BQ279" s="54">
        <f t="shared" si="109"/>
        <v>8.8757396449704137E-2</v>
      </c>
    </row>
    <row r="280" spans="1:69" x14ac:dyDescent="0.3">
      <c r="A280" s="91" t="s">
        <v>5</v>
      </c>
      <c r="B280" s="91" t="s">
        <v>162</v>
      </c>
      <c r="C280" s="92">
        <v>400</v>
      </c>
      <c r="D280" s="91" t="s">
        <v>532</v>
      </c>
      <c r="E280" s="91" t="s">
        <v>499</v>
      </c>
      <c r="F280" s="91" t="s">
        <v>162</v>
      </c>
      <c r="G280" s="92" t="s">
        <v>518</v>
      </c>
      <c r="H280" s="92">
        <v>282</v>
      </c>
      <c r="I280" s="91" t="s">
        <v>163</v>
      </c>
      <c r="J280" s="42">
        <v>1</v>
      </c>
      <c r="K280" s="42">
        <v>0</v>
      </c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85">
        <f t="shared" si="92"/>
        <v>1</v>
      </c>
      <c r="W280" s="86">
        <v>8.3333333333333339</v>
      </c>
      <c r="X280" s="99">
        <f t="shared" si="89"/>
        <v>12</v>
      </c>
      <c r="Y280" s="42">
        <v>0</v>
      </c>
      <c r="Z280" s="42">
        <v>0</v>
      </c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85">
        <f t="shared" si="93"/>
        <v>0</v>
      </c>
      <c r="AL280" s="86">
        <v>32</v>
      </c>
      <c r="AM280" s="99">
        <f t="shared" si="90"/>
        <v>0</v>
      </c>
      <c r="AN280" s="42">
        <v>0</v>
      </c>
      <c r="AO280" s="42">
        <v>0</v>
      </c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85">
        <f t="shared" si="94"/>
        <v>0</v>
      </c>
      <c r="BA280" s="86">
        <v>0</v>
      </c>
      <c r="BB280" s="99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0</v>
      </c>
      <c r="BF280" s="50">
        <f t="shared" si="98"/>
        <v>0</v>
      </c>
      <c r="BG280" s="50">
        <f t="shared" si="99"/>
        <v>0</v>
      </c>
      <c r="BH280" s="50">
        <f t="shared" si="100"/>
        <v>0</v>
      </c>
      <c r="BI280" s="50">
        <f t="shared" si="101"/>
        <v>0</v>
      </c>
      <c r="BJ280" s="50">
        <f t="shared" si="102"/>
        <v>0</v>
      </c>
      <c r="BK280" s="50">
        <f t="shared" si="103"/>
        <v>0</v>
      </c>
      <c r="BL280" s="50">
        <f t="shared" si="104"/>
        <v>0</v>
      </c>
      <c r="BM280" s="50">
        <f t="shared" si="105"/>
        <v>0</v>
      </c>
      <c r="BN280" s="50">
        <f t="shared" si="106"/>
        <v>0</v>
      </c>
      <c r="BO280" s="51">
        <f t="shared" si="107"/>
        <v>40.333333333333336</v>
      </c>
      <c r="BP280" s="51">
        <f t="shared" si="108"/>
        <v>1</v>
      </c>
      <c r="BQ280" s="54">
        <f t="shared" si="109"/>
        <v>2.4793388429752063E-2</v>
      </c>
    </row>
    <row r="281" spans="1:69" x14ac:dyDescent="0.3">
      <c r="A281" s="91" t="s">
        <v>5</v>
      </c>
      <c r="B281" s="91" t="s">
        <v>181</v>
      </c>
      <c r="C281" s="92">
        <v>400</v>
      </c>
      <c r="D281" s="91" t="s">
        <v>532</v>
      </c>
      <c r="E281" s="91" t="s">
        <v>499</v>
      </c>
      <c r="F281" s="91" t="s">
        <v>180</v>
      </c>
      <c r="G281" s="92" t="s">
        <v>518</v>
      </c>
      <c r="H281" s="92">
        <v>283</v>
      </c>
      <c r="I281" s="91" t="s">
        <v>186</v>
      </c>
      <c r="J281" s="42">
        <v>15</v>
      </c>
      <c r="K281" s="42">
        <v>0</v>
      </c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85">
        <f t="shared" si="92"/>
        <v>15</v>
      </c>
      <c r="W281" s="86">
        <v>72.666666666666671</v>
      </c>
      <c r="X281" s="99">
        <f t="shared" si="89"/>
        <v>20.642201834862384</v>
      </c>
      <c r="Y281" s="42">
        <v>0</v>
      </c>
      <c r="Z281" s="42">
        <v>0</v>
      </c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85">
        <f t="shared" si="93"/>
        <v>0</v>
      </c>
      <c r="AL281" s="86">
        <v>0.33333333333333331</v>
      </c>
      <c r="AM281" s="99">
        <f t="shared" si="90"/>
        <v>0</v>
      </c>
      <c r="AN281" s="42">
        <v>0</v>
      </c>
      <c r="AO281" s="42">
        <v>0</v>
      </c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85">
        <f t="shared" si="94"/>
        <v>0</v>
      </c>
      <c r="BA281" s="86">
        <v>0.33333333333333331</v>
      </c>
      <c r="BB281" s="99">
        <f t="shared" si="91"/>
        <v>0</v>
      </c>
      <c r="BC281" s="50">
        <f t="shared" si="95"/>
        <v>15</v>
      </c>
      <c r="BD281" s="50">
        <f t="shared" si="96"/>
        <v>0</v>
      </c>
      <c r="BE281" s="50">
        <f t="shared" si="97"/>
        <v>0</v>
      </c>
      <c r="BF281" s="50">
        <f t="shared" si="98"/>
        <v>0</v>
      </c>
      <c r="BG281" s="50">
        <f t="shared" si="99"/>
        <v>0</v>
      </c>
      <c r="BH281" s="50">
        <f t="shared" si="100"/>
        <v>0</v>
      </c>
      <c r="BI281" s="50">
        <f t="shared" si="101"/>
        <v>0</v>
      </c>
      <c r="BJ281" s="50">
        <f t="shared" si="102"/>
        <v>0</v>
      </c>
      <c r="BK281" s="50">
        <f t="shared" si="103"/>
        <v>0</v>
      </c>
      <c r="BL281" s="50">
        <f t="shared" si="104"/>
        <v>0</v>
      </c>
      <c r="BM281" s="50">
        <f t="shared" si="105"/>
        <v>0</v>
      </c>
      <c r="BN281" s="50">
        <f t="shared" si="106"/>
        <v>0</v>
      </c>
      <c r="BO281" s="51">
        <f t="shared" si="107"/>
        <v>73.333333333333329</v>
      </c>
      <c r="BP281" s="51">
        <f t="shared" si="108"/>
        <v>15</v>
      </c>
      <c r="BQ281" s="54">
        <f t="shared" si="109"/>
        <v>0.20454545454545456</v>
      </c>
    </row>
    <row r="282" spans="1:69" x14ac:dyDescent="0.3">
      <c r="A282" s="91" t="s">
        <v>5</v>
      </c>
      <c r="B282" s="91" t="s">
        <v>181</v>
      </c>
      <c r="C282" s="92">
        <v>400</v>
      </c>
      <c r="D282" s="91" t="s">
        <v>532</v>
      </c>
      <c r="E282" s="91" t="s">
        <v>499</v>
      </c>
      <c r="F282" s="91" t="s">
        <v>180</v>
      </c>
      <c r="G282" s="92" t="s">
        <v>518</v>
      </c>
      <c r="H282" s="92">
        <v>284</v>
      </c>
      <c r="I282" s="91" t="s">
        <v>183</v>
      </c>
      <c r="J282" s="42">
        <v>4</v>
      </c>
      <c r="K282" s="42">
        <v>2</v>
      </c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85">
        <f t="shared" si="92"/>
        <v>6</v>
      </c>
      <c r="W282" s="86">
        <v>99.666666666666671</v>
      </c>
      <c r="X282" s="99">
        <f t="shared" si="89"/>
        <v>6.0200668896321066</v>
      </c>
      <c r="Y282" s="42">
        <v>0</v>
      </c>
      <c r="Z282" s="42">
        <v>0</v>
      </c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85">
        <f t="shared" si="93"/>
        <v>0</v>
      </c>
      <c r="AL282" s="86">
        <v>0</v>
      </c>
      <c r="AM282" s="99">
        <f t="shared" si="90"/>
        <v>0</v>
      </c>
      <c r="AN282" s="42">
        <v>0</v>
      </c>
      <c r="AO282" s="42">
        <v>0</v>
      </c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85">
        <f t="shared" si="94"/>
        <v>0</v>
      </c>
      <c r="BA282" s="86">
        <v>0.66666666666666663</v>
      </c>
      <c r="BB282" s="99">
        <f t="shared" si="91"/>
        <v>0</v>
      </c>
      <c r="BC282" s="50">
        <f t="shared" si="95"/>
        <v>4</v>
      </c>
      <c r="BD282" s="50">
        <f t="shared" si="96"/>
        <v>2</v>
      </c>
      <c r="BE282" s="50">
        <f t="shared" si="97"/>
        <v>0</v>
      </c>
      <c r="BF282" s="50">
        <f t="shared" si="98"/>
        <v>0</v>
      </c>
      <c r="BG282" s="50">
        <f t="shared" si="99"/>
        <v>0</v>
      </c>
      <c r="BH282" s="50">
        <f t="shared" si="100"/>
        <v>0</v>
      </c>
      <c r="BI282" s="50">
        <f t="shared" si="101"/>
        <v>0</v>
      </c>
      <c r="BJ282" s="50">
        <f t="shared" si="102"/>
        <v>0</v>
      </c>
      <c r="BK282" s="50">
        <f t="shared" si="103"/>
        <v>0</v>
      </c>
      <c r="BL282" s="50">
        <f t="shared" si="104"/>
        <v>0</v>
      </c>
      <c r="BM282" s="50">
        <f t="shared" si="105"/>
        <v>0</v>
      </c>
      <c r="BN282" s="50">
        <f t="shared" si="106"/>
        <v>0</v>
      </c>
      <c r="BO282" s="51">
        <f t="shared" si="107"/>
        <v>100.33333333333334</v>
      </c>
      <c r="BP282" s="51">
        <f t="shared" si="108"/>
        <v>6</v>
      </c>
      <c r="BQ282" s="54">
        <f t="shared" si="109"/>
        <v>5.9800664451827239E-2</v>
      </c>
    </row>
    <row r="283" spans="1:69" x14ac:dyDescent="0.3">
      <c r="A283" s="91" t="s">
        <v>5</v>
      </c>
      <c r="B283" s="91" t="s">
        <v>181</v>
      </c>
      <c r="C283" s="92">
        <v>400</v>
      </c>
      <c r="D283" s="91" t="s">
        <v>532</v>
      </c>
      <c r="E283" s="91" t="s">
        <v>499</v>
      </c>
      <c r="F283" s="91" t="s">
        <v>180</v>
      </c>
      <c r="G283" s="92" t="s">
        <v>539</v>
      </c>
      <c r="H283" s="92">
        <v>285</v>
      </c>
      <c r="I283" s="91" t="s">
        <v>696</v>
      </c>
      <c r="J283" s="42">
        <v>4</v>
      </c>
      <c r="K283" s="42">
        <v>3</v>
      </c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85">
        <f t="shared" si="92"/>
        <v>7</v>
      </c>
      <c r="W283" s="86">
        <v>187</v>
      </c>
      <c r="X283" s="99">
        <f t="shared" si="89"/>
        <v>3.7433155080213902</v>
      </c>
      <c r="Y283" s="42">
        <v>0</v>
      </c>
      <c r="Z283" s="42">
        <v>0</v>
      </c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85">
        <f t="shared" si="93"/>
        <v>0</v>
      </c>
      <c r="AL283" s="86">
        <v>6.666666666666667</v>
      </c>
      <c r="AM283" s="99">
        <f t="shared" si="90"/>
        <v>0</v>
      </c>
      <c r="AN283" s="42">
        <v>0</v>
      </c>
      <c r="AO283" s="42">
        <v>0</v>
      </c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85">
        <f t="shared" si="94"/>
        <v>0</v>
      </c>
      <c r="BA283" s="86">
        <v>3</v>
      </c>
      <c r="BB283" s="99">
        <f t="shared" si="91"/>
        <v>0</v>
      </c>
      <c r="BC283" s="50">
        <f t="shared" si="95"/>
        <v>4</v>
      </c>
      <c r="BD283" s="50">
        <f t="shared" si="96"/>
        <v>3</v>
      </c>
      <c r="BE283" s="50">
        <f t="shared" si="97"/>
        <v>0</v>
      </c>
      <c r="BF283" s="50">
        <f t="shared" si="98"/>
        <v>0</v>
      </c>
      <c r="BG283" s="50">
        <f t="shared" si="99"/>
        <v>0</v>
      </c>
      <c r="BH283" s="50">
        <f t="shared" si="100"/>
        <v>0</v>
      </c>
      <c r="BI283" s="50">
        <f t="shared" si="101"/>
        <v>0</v>
      </c>
      <c r="BJ283" s="50">
        <f t="shared" si="102"/>
        <v>0</v>
      </c>
      <c r="BK283" s="50">
        <f t="shared" si="103"/>
        <v>0</v>
      </c>
      <c r="BL283" s="50">
        <f t="shared" si="104"/>
        <v>0</v>
      </c>
      <c r="BM283" s="50">
        <f t="shared" si="105"/>
        <v>0</v>
      </c>
      <c r="BN283" s="50">
        <f t="shared" si="106"/>
        <v>0</v>
      </c>
      <c r="BO283" s="51">
        <f t="shared" si="107"/>
        <v>196.66666666666666</v>
      </c>
      <c r="BP283" s="51">
        <f t="shared" si="108"/>
        <v>7</v>
      </c>
      <c r="BQ283" s="54">
        <f t="shared" si="109"/>
        <v>3.5593220338983052E-2</v>
      </c>
    </row>
    <row r="284" spans="1:69" x14ac:dyDescent="0.3">
      <c r="A284" s="91" t="s">
        <v>5</v>
      </c>
      <c r="B284" s="91" t="s">
        <v>181</v>
      </c>
      <c r="C284" s="92">
        <v>400</v>
      </c>
      <c r="D284" s="91" t="s">
        <v>532</v>
      </c>
      <c r="E284" s="91" t="s">
        <v>499</v>
      </c>
      <c r="F284" s="91" t="s">
        <v>180</v>
      </c>
      <c r="G284" s="92" t="s">
        <v>518</v>
      </c>
      <c r="H284" s="92">
        <v>286</v>
      </c>
      <c r="I284" s="91" t="s">
        <v>697</v>
      </c>
      <c r="J284" s="42">
        <v>5</v>
      </c>
      <c r="K284" s="42">
        <v>4</v>
      </c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85">
        <f t="shared" si="92"/>
        <v>9</v>
      </c>
      <c r="W284" s="86">
        <v>74.666666666666671</v>
      </c>
      <c r="X284" s="99">
        <f t="shared" si="89"/>
        <v>12.053571428571427</v>
      </c>
      <c r="Y284" s="42">
        <v>0</v>
      </c>
      <c r="Z284" s="42">
        <v>0</v>
      </c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85">
        <f t="shared" si="93"/>
        <v>0</v>
      </c>
      <c r="AL284" s="86">
        <v>2.3333333333333335</v>
      </c>
      <c r="AM284" s="99">
        <f t="shared" si="90"/>
        <v>0</v>
      </c>
      <c r="AN284" s="42">
        <v>0</v>
      </c>
      <c r="AO284" s="42">
        <v>0</v>
      </c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85">
        <f t="shared" si="94"/>
        <v>0</v>
      </c>
      <c r="BA284" s="86">
        <v>0</v>
      </c>
      <c r="BB284" s="99">
        <f t="shared" si="91"/>
        <v>0</v>
      </c>
      <c r="BC284" s="50">
        <f t="shared" si="95"/>
        <v>5</v>
      </c>
      <c r="BD284" s="50">
        <f t="shared" si="96"/>
        <v>4</v>
      </c>
      <c r="BE284" s="50">
        <f t="shared" si="97"/>
        <v>0</v>
      </c>
      <c r="BF284" s="50">
        <f t="shared" si="98"/>
        <v>0</v>
      </c>
      <c r="BG284" s="50">
        <f t="shared" si="99"/>
        <v>0</v>
      </c>
      <c r="BH284" s="50">
        <f t="shared" si="100"/>
        <v>0</v>
      </c>
      <c r="BI284" s="50">
        <f t="shared" si="101"/>
        <v>0</v>
      </c>
      <c r="BJ284" s="50">
        <f t="shared" si="102"/>
        <v>0</v>
      </c>
      <c r="BK284" s="50">
        <f t="shared" si="103"/>
        <v>0</v>
      </c>
      <c r="BL284" s="50">
        <f t="shared" si="104"/>
        <v>0</v>
      </c>
      <c r="BM284" s="50">
        <f t="shared" si="105"/>
        <v>0</v>
      </c>
      <c r="BN284" s="50">
        <f t="shared" si="106"/>
        <v>0</v>
      </c>
      <c r="BO284" s="51">
        <f t="shared" si="107"/>
        <v>77</v>
      </c>
      <c r="BP284" s="51">
        <f t="shared" si="108"/>
        <v>9</v>
      </c>
      <c r="BQ284" s="54">
        <f t="shared" si="109"/>
        <v>0.11688311688311688</v>
      </c>
    </row>
    <row r="285" spans="1:69" x14ac:dyDescent="0.3">
      <c r="A285" s="91" t="s">
        <v>249</v>
      </c>
      <c r="B285" s="91" t="s">
        <v>330</v>
      </c>
      <c r="C285" s="92">
        <v>400</v>
      </c>
      <c r="D285" s="91" t="s">
        <v>532</v>
      </c>
      <c r="E285" s="91" t="s">
        <v>499</v>
      </c>
      <c r="F285" s="91" t="s">
        <v>249</v>
      </c>
      <c r="G285" s="92" t="s">
        <v>518</v>
      </c>
      <c r="H285" s="92">
        <v>287</v>
      </c>
      <c r="I285" s="91" t="s">
        <v>329</v>
      </c>
      <c r="J285" s="42">
        <v>0</v>
      </c>
      <c r="K285" s="42">
        <v>0</v>
      </c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85">
        <f t="shared" si="92"/>
        <v>0</v>
      </c>
      <c r="W285" s="86">
        <v>51.666666666666664</v>
      </c>
      <c r="X285" s="99">
        <f t="shared" si="89"/>
        <v>0</v>
      </c>
      <c r="Y285" s="42">
        <v>0</v>
      </c>
      <c r="Z285" s="42">
        <v>0</v>
      </c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85">
        <f t="shared" si="93"/>
        <v>0</v>
      </c>
      <c r="AL285" s="86">
        <v>0</v>
      </c>
      <c r="AM285" s="99">
        <f t="shared" si="90"/>
        <v>0</v>
      </c>
      <c r="AN285" s="42">
        <v>0</v>
      </c>
      <c r="AO285" s="42">
        <v>0</v>
      </c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85">
        <f t="shared" si="94"/>
        <v>0</v>
      </c>
      <c r="BA285" s="86">
        <v>0</v>
      </c>
      <c r="BB285" s="99">
        <f t="shared" si="91"/>
        <v>0</v>
      </c>
      <c r="BC285" s="50">
        <f t="shared" si="95"/>
        <v>0</v>
      </c>
      <c r="BD285" s="50">
        <f t="shared" si="96"/>
        <v>0</v>
      </c>
      <c r="BE285" s="50">
        <f t="shared" si="97"/>
        <v>0</v>
      </c>
      <c r="BF285" s="50">
        <f t="shared" si="98"/>
        <v>0</v>
      </c>
      <c r="BG285" s="50">
        <f t="shared" si="99"/>
        <v>0</v>
      </c>
      <c r="BH285" s="50">
        <f t="shared" si="100"/>
        <v>0</v>
      </c>
      <c r="BI285" s="50">
        <f t="shared" si="101"/>
        <v>0</v>
      </c>
      <c r="BJ285" s="50">
        <f t="shared" si="102"/>
        <v>0</v>
      </c>
      <c r="BK285" s="50">
        <f t="shared" si="103"/>
        <v>0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51.666666666666664</v>
      </c>
      <c r="BP285" s="51">
        <f t="shared" si="108"/>
        <v>0</v>
      </c>
      <c r="BQ285" s="54">
        <f t="shared" si="109"/>
        <v>0</v>
      </c>
    </row>
    <row r="286" spans="1:69" x14ac:dyDescent="0.3">
      <c r="A286" s="91" t="s">
        <v>191</v>
      </c>
      <c r="B286" s="91" t="s">
        <v>361</v>
      </c>
      <c r="C286" s="92">
        <v>407</v>
      </c>
      <c r="D286" s="91" t="s">
        <v>573</v>
      </c>
      <c r="E286" s="91" t="s">
        <v>191</v>
      </c>
      <c r="F286" s="91" t="s">
        <v>363</v>
      </c>
      <c r="G286" s="92" t="s">
        <v>539</v>
      </c>
      <c r="H286" s="92">
        <v>288</v>
      </c>
      <c r="I286" s="91" t="s">
        <v>360</v>
      </c>
      <c r="J286" s="42">
        <v>5</v>
      </c>
      <c r="K286" s="42">
        <v>0</v>
      </c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85">
        <f t="shared" si="92"/>
        <v>5</v>
      </c>
      <c r="W286" s="86">
        <v>96.333333333333329</v>
      </c>
      <c r="X286" s="99">
        <f t="shared" si="89"/>
        <v>5.1903114186851216</v>
      </c>
      <c r="Y286" s="42">
        <v>1</v>
      </c>
      <c r="Z286" s="42">
        <v>0</v>
      </c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85">
        <f t="shared" si="93"/>
        <v>1</v>
      </c>
      <c r="AL286" s="86">
        <v>2</v>
      </c>
      <c r="AM286" s="99">
        <f t="shared" si="90"/>
        <v>50</v>
      </c>
      <c r="AN286" s="42">
        <v>0</v>
      </c>
      <c r="AO286" s="42">
        <v>0</v>
      </c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85">
        <f t="shared" si="94"/>
        <v>0</v>
      </c>
      <c r="BA286" s="86">
        <v>6</v>
      </c>
      <c r="BB286" s="99">
        <f t="shared" si="91"/>
        <v>0</v>
      </c>
      <c r="BC286" s="50">
        <f t="shared" si="95"/>
        <v>6</v>
      </c>
      <c r="BD286" s="50">
        <f t="shared" si="96"/>
        <v>0</v>
      </c>
      <c r="BE286" s="50">
        <f t="shared" si="97"/>
        <v>0</v>
      </c>
      <c r="BF286" s="50">
        <f t="shared" si="98"/>
        <v>0</v>
      </c>
      <c r="BG286" s="50">
        <f t="shared" si="99"/>
        <v>0</v>
      </c>
      <c r="BH286" s="50">
        <f t="shared" si="100"/>
        <v>0</v>
      </c>
      <c r="BI286" s="50">
        <f t="shared" si="101"/>
        <v>0</v>
      </c>
      <c r="BJ286" s="50">
        <f t="shared" si="102"/>
        <v>0</v>
      </c>
      <c r="BK286" s="50">
        <f t="shared" si="103"/>
        <v>0</v>
      </c>
      <c r="BL286" s="50">
        <f t="shared" si="104"/>
        <v>0</v>
      </c>
      <c r="BM286" s="50">
        <f t="shared" si="105"/>
        <v>0</v>
      </c>
      <c r="BN286" s="50">
        <f t="shared" si="106"/>
        <v>0</v>
      </c>
      <c r="BO286" s="51">
        <f t="shared" si="107"/>
        <v>104.33333333333333</v>
      </c>
      <c r="BP286" s="51">
        <f t="shared" si="108"/>
        <v>6</v>
      </c>
      <c r="BQ286" s="54">
        <f t="shared" si="109"/>
        <v>5.7507987220447289E-2</v>
      </c>
    </row>
    <row r="287" spans="1:69" x14ac:dyDescent="0.3">
      <c r="A287" s="91" t="s">
        <v>191</v>
      </c>
      <c r="B287" s="91" t="s">
        <v>336</v>
      </c>
      <c r="C287" s="92">
        <v>407</v>
      </c>
      <c r="D287" s="91" t="s">
        <v>573</v>
      </c>
      <c r="E287" s="91" t="s">
        <v>191</v>
      </c>
      <c r="F287" s="91" t="s">
        <v>340</v>
      </c>
      <c r="G287" s="92" t="s">
        <v>518</v>
      </c>
      <c r="H287" s="92">
        <v>289</v>
      </c>
      <c r="I287" s="91" t="s">
        <v>341</v>
      </c>
      <c r="J287" s="42">
        <v>1</v>
      </c>
      <c r="K287" s="42">
        <v>0</v>
      </c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85">
        <f t="shared" si="92"/>
        <v>1</v>
      </c>
      <c r="W287" s="86">
        <v>88</v>
      </c>
      <c r="X287" s="99">
        <f t="shared" si="89"/>
        <v>1.1363636363636365</v>
      </c>
      <c r="Y287" s="42">
        <v>0</v>
      </c>
      <c r="Z287" s="42">
        <v>0</v>
      </c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85">
        <f t="shared" si="93"/>
        <v>0</v>
      </c>
      <c r="AL287" s="86">
        <v>3.3333333333333335</v>
      </c>
      <c r="AM287" s="99">
        <f t="shared" si="90"/>
        <v>0</v>
      </c>
      <c r="AN287" s="42">
        <v>0</v>
      </c>
      <c r="AO287" s="42">
        <v>0</v>
      </c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85">
        <f t="shared" si="94"/>
        <v>0</v>
      </c>
      <c r="BA287" s="86">
        <v>0</v>
      </c>
      <c r="BB287" s="99">
        <f t="shared" si="91"/>
        <v>0</v>
      </c>
      <c r="BC287" s="50">
        <f t="shared" si="95"/>
        <v>1</v>
      </c>
      <c r="BD287" s="50">
        <f t="shared" si="96"/>
        <v>0</v>
      </c>
      <c r="BE287" s="50">
        <f t="shared" si="97"/>
        <v>0</v>
      </c>
      <c r="BF287" s="50">
        <f t="shared" si="98"/>
        <v>0</v>
      </c>
      <c r="BG287" s="50">
        <f t="shared" si="99"/>
        <v>0</v>
      </c>
      <c r="BH287" s="50">
        <f t="shared" si="100"/>
        <v>0</v>
      </c>
      <c r="BI287" s="50">
        <f t="shared" si="101"/>
        <v>0</v>
      </c>
      <c r="BJ287" s="50">
        <f t="shared" si="102"/>
        <v>0</v>
      </c>
      <c r="BK287" s="50">
        <f t="shared" si="103"/>
        <v>0</v>
      </c>
      <c r="BL287" s="50">
        <f t="shared" si="104"/>
        <v>0</v>
      </c>
      <c r="BM287" s="50">
        <f t="shared" si="105"/>
        <v>0</v>
      </c>
      <c r="BN287" s="50">
        <f t="shared" si="106"/>
        <v>0</v>
      </c>
      <c r="BO287" s="51">
        <f t="shared" si="107"/>
        <v>91.333333333333329</v>
      </c>
      <c r="BP287" s="51">
        <f t="shared" si="108"/>
        <v>1</v>
      </c>
      <c r="BQ287" s="54">
        <f t="shared" si="109"/>
        <v>1.0948905109489052E-2</v>
      </c>
    </row>
    <row r="288" spans="1:69" x14ac:dyDescent="0.3">
      <c r="A288" s="91" t="s">
        <v>565</v>
      </c>
      <c r="B288" s="91" t="s">
        <v>287</v>
      </c>
      <c r="C288" s="92">
        <v>400</v>
      </c>
      <c r="D288" s="91" t="s">
        <v>532</v>
      </c>
      <c r="E288" s="91" t="s">
        <v>254</v>
      </c>
      <c r="F288" s="91" t="s">
        <v>287</v>
      </c>
      <c r="G288" s="92" t="s">
        <v>518</v>
      </c>
      <c r="H288" s="92">
        <v>290</v>
      </c>
      <c r="I288" s="91" t="s">
        <v>290</v>
      </c>
      <c r="J288" s="42">
        <v>9</v>
      </c>
      <c r="K288" s="42">
        <v>3</v>
      </c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85">
        <f t="shared" si="92"/>
        <v>12</v>
      </c>
      <c r="W288" s="86">
        <v>63.333333333333336</v>
      </c>
      <c r="X288" s="99">
        <f t="shared" si="89"/>
        <v>18.947368421052634</v>
      </c>
      <c r="Y288" s="42">
        <v>0</v>
      </c>
      <c r="Z288" s="42">
        <v>0</v>
      </c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85">
        <f t="shared" si="93"/>
        <v>0</v>
      </c>
      <c r="AL288" s="86">
        <v>0</v>
      </c>
      <c r="AM288" s="99">
        <f t="shared" si="90"/>
        <v>0</v>
      </c>
      <c r="AN288" s="42">
        <v>0</v>
      </c>
      <c r="AO288" s="42">
        <v>0</v>
      </c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85">
        <f t="shared" si="94"/>
        <v>0</v>
      </c>
      <c r="BA288" s="86">
        <v>0</v>
      </c>
      <c r="BB288" s="99">
        <f t="shared" si="91"/>
        <v>0</v>
      </c>
      <c r="BC288" s="50">
        <f t="shared" si="95"/>
        <v>9</v>
      </c>
      <c r="BD288" s="50">
        <f t="shared" si="96"/>
        <v>3</v>
      </c>
      <c r="BE288" s="50">
        <f t="shared" si="97"/>
        <v>0</v>
      </c>
      <c r="BF288" s="50">
        <f t="shared" si="98"/>
        <v>0</v>
      </c>
      <c r="BG288" s="50">
        <f t="shared" si="99"/>
        <v>0</v>
      </c>
      <c r="BH288" s="50">
        <f t="shared" si="100"/>
        <v>0</v>
      </c>
      <c r="BI288" s="50">
        <f t="shared" si="101"/>
        <v>0</v>
      </c>
      <c r="BJ288" s="50">
        <f t="shared" si="102"/>
        <v>0</v>
      </c>
      <c r="BK288" s="50">
        <f t="shared" si="103"/>
        <v>0</v>
      </c>
      <c r="BL288" s="50">
        <f t="shared" si="104"/>
        <v>0</v>
      </c>
      <c r="BM288" s="50">
        <f t="shared" si="105"/>
        <v>0</v>
      </c>
      <c r="BN288" s="50">
        <f t="shared" si="106"/>
        <v>0</v>
      </c>
      <c r="BO288" s="51">
        <f t="shared" si="107"/>
        <v>63.333333333333336</v>
      </c>
      <c r="BP288" s="51">
        <f t="shared" si="108"/>
        <v>12</v>
      </c>
      <c r="BQ288" s="54">
        <f t="shared" si="109"/>
        <v>0.18947368421052632</v>
      </c>
    </row>
    <row r="289" spans="1:69" x14ac:dyDescent="0.3">
      <c r="A289" s="91" t="s">
        <v>565</v>
      </c>
      <c r="B289" s="91" t="s">
        <v>378</v>
      </c>
      <c r="C289" s="92">
        <v>400</v>
      </c>
      <c r="D289" s="91" t="s">
        <v>532</v>
      </c>
      <c r="E289" s="91" t="s">
        <v>254</v>
      </c>
      <c r="F289" s="91" t="s">
        <v>457</v>
      </c>
      <c r="G289" s="92" t="s">
        <v>522</v>
      </c>
      <c r="H289" s="92">
        <v>291</v>
      </c>
      <c r="I289" s="91" t="s">
        <v>698</v>
      </c>
      <c r="J289" s="42">
        <v>29</v>
      </c>
      <c r="K289" s="42">
        <v>2</v>
      </c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85">
        <f t="shared" si="92"/>
        <v>31</v>
      </c>
      <c r="W289" s="86">
        <v>78.333333333333329</v>
      </c>
      <c r="X289" s="99">
        <f t="shared" si="89"/>
        <v>39.574468085106382</v>
      </c>
      <c r="Y289" s="42">
        <v>0</v>
      </c>
      <c r="Z289" s="42">
        <v>0</v>
      </c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85">
        <f t="shared" si="93"/>
        <v>0</v>
      </c>
      <c r="AL289" s="86">
        <v>0</v>
      </c>
      <c r="AM289" s="99">
        <f t="shared" si="90"/>
        <v>0</v>
      </c>
      <c r="AN289" s="42">
        <v>9</v>
      </c>
      <c r="AO289" s="42">
        <v>0</v>
      </c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85">
        <f t="shared" si="94"/>
        <v>9</v>
      </c>
      <c r="BA289" s="86">
        <v>0</v>
      </c>
      <c r="BB289" s="99">
        <f t="shared" si="91"/>
        <v>0</v>
      </c>
      <c r="BC289" s="50">
        <f t="shared" si="95"/>
        <v>38</v>
      </c>
      <c r="BD289" s="50">
        <f t="shared" si="96"/>
        <v>2</v>
      </c>
      <c r="BE289" s="50">
        <f t="shared" si="97"/>
        <v>0</v>
      </c>
      <c r="BF289" s="50">
        <f t="shared" si="98"/>
        <v>0</v>
      </c>
      <c r="BG289" s="50">
        <f t="shared" si="99"/>
        <v>0</v>
      </c>
      <c r="BH289" s="50">
        <f t="shared" si="100"/>
        <v>0</v>
      </c>
      <c r="BI289" s="50">
        <f t="shared" si="101"/>
        <v>0</v>
      </c>
      <c r="BJ289" s="50">
        <f t="shared" si="102"/>
        <v>0</v>
      </c>
      <c r="BK289" s="50">
        <f t="shared" si="103"/>
        <v>0</v>
      </c>
      <c r="BL289" s="50">
        <f t="shared" si="104"/>
        <v>0</v>
      </c>
      <c r="BM289" s="50">
        <f t="shared" si="105"/>
        <v>0</v>
      </c>
      <c r="BN289" s="50">
        <f t="shared" si="106"/>
        <v>0</v>
      </c>
      <c r="BO289" s="51">
        <f t="shared" si="107"/>
        <v>78.333333333333329</v>
      </c>
      <c r="BP289" s="51">
        <f t="shared" si="108"/>
        <v>40</v>
      </c>
      <c r="BQ289" s="54">
        <f t="shared" si="109"/>
        <v>0.5106382978723405</v>
      </c>
    </row>
    <row r="290" spans="1:69" x14ac:dyDescent="0.3">
      <c r="A290" s="91" t="s">
        <v>565</v>
      </c>
      <c r="B290" s="91" t="s">
        <v>254</v>
      </c>
      <c r="C290" s="92">
        <v>400</v>
      </c>
      <c r="D290" s="91" t="s">
        <v>532</v>
      </c>
      <c r="E290" s="91" t="s">
        <v>254</v>
      </c>
      <c r="F290" s="91" t="s">
        <v>457</v>
      </c>
      <c r="G290" s="92" t="s">
        <v>518</v>
      </c>
      <c r="H290" s="92">
        <v>292</v>
      </c>
      <c r="I290" s="91" t="s">
        <v>699</v>
      </c>
      <c r="J290" s="42">
        <v>6</v>
      </c>
      <c r="K290" s="42">
        <v>0</v>
      </c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85">
        <f t="shared" si="92"/>
        <v>6</v>
      </c>
      <c r="W290" s="86">
        <v>49.666666666666664</v>
      </c>
      <c r="X290" s="99">
        <f t="shared" si="89"/>
        <v>12.080536912751679</v>
      </c>
      <c r="Y290" s="42">
        <v>0</v>
      </c>
      <c r="Z290" s="42">
        <v>0</v>
      </c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85">
        <f t="shared" si="93"/>
        <v>0</v>
      </c>
      <c r="AL290" s="86">
        <v>0</v>
      </c>
      <c r="AM290" s="99">
        <f t="shared" si="90"/>
        <v>0</v>
      </c>
      <c r="AN290" s="42">
        <v>0</v>
      </c>
      <c r="AO290" s="42">
        <v>0</v>
      </c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85">
        <f t="shared" si="94"/>
        <v>0</v>
      </c>
      <c r="BA290" s="86">
        <v>0.33333333333333331</v>
      </c>
      <c r="BB290" s="99">
        <f t="shared" si="91"/>
        <v>0</v>
      </c>
      <c r="BC290" s="50">
        <f t="shared" si="95"/>
        <v>6</v>
      </c>
      <c r="BD290" s="50">
        <f t="shared" si="96"/>
        <v>0</v>
      </c>
      <c r="BE290" s="50">
        <f t="shared" si="97"/>
        <v>0</v>
      </c>
      <c r="BF290" s="50">
        <f t="shared" si="98"/>
        <v>0</v>
      </c>
      <c r="BG290" s="50">
        <f t="shared" si="99"/>
        <v>0</v>
      </c>
      <c r="BH290" s="50">
        <f t="shared" si="100"/>
        <v>0</v>
      </c>
      <c r="BI290" s="50">
        <f t="shared" si="101"/>
        <v>0</v>
      </c>
      <c r="BJ290" s="50">
        <f t="shared" si="102"/>
        <v>0</v>
      </c>
      <c r="BK290" s="50">
        <f t="shared" si="103"/>
        <v>0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50</v>
      </c>
      <c r="BP290" s="51">
        <f t="shared" si="108"/>
        <v>6</v>
      </c>
      <c r="BQ290" s="54">
        <f t="shared" si="109"/>
        <v>0.12</v>
      </c>
    </row>
    <row r="291" spans="1:69" x14ac:dyDescent="0.3">
      <c r="A291" s="91" t="s">
        <v>11</v>
      </c>
      <c r="B291" s="91" t="s">
        <v>11</v>
      </c>
      <c r="C291" s="92">
        <v>400</v>
      </c>
      <c r="D291" s="91" t="s">
        <v>532</v>
      </c>
      <c r="E291" s="91" t="s">
        <v>11</v>
      </c>
      <c r="F291" s="91" t="s">
        <v>11</v>
      </c>
      <c r="G291" s="92" t="s">
        <v>518</v>
      </c>
      <c r="H291" s="92">
        <v>293</v>
      </c>
      <c r="I291" s="91" t="s">
        <v>264</v>
      </c>
      <c r="J291" s="42">
        <v>0</v>
      </c>
      <c r="K291" s="42">
        <v>0</v>
      </c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85">
        <f t="shared" si="92"/>
        <v>0</v>
      </c>
      <c r="W291" s="86">
        <v>31.333333333333332</v>
      </c>
      <c r="X291" s="99">
        <f t="shared" si="89"/>
        <v>0</v>
      </c>
      <c r="Y291" s="42">
        <v>0</v>
      </c>
      <c r="Z291" s="42">
        <v>0</v>
      </c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85">
        <f t="shared" si="93"/>
        <v>0</v>
      </c>
      <c r="AL291" s="86">
        <v>0</v>
      </c>
      <c r="AM291" s="99">
        <f t="shared" si="90"/>
        <v>0</v>
      </c>
      <c r="AN291" s="42">
        <v>0</v>
      </c>
      <c r="AO291" s="42">
        <v>0</v>
      </c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85">
        <f t="shared" si="94"/>
        <v>0</v>
      </c>
      <c r="BA291" s="86">
        <v>0.33333333333333331</v>
      </c>
      <c r="BB291" s="99">
        <f t="shared" si="91"/>
        <v>0</v>
      </c>
      <c r="BC291" s="50">
        <f t="shared" si="95"/>
        <v>0</v>
      </c>
      <c r="BD291" s="50">
        <f t="shared" si="96"/>
        <v>0</v>
      </c>
      <c r="BE291" s="50">
        <f t="shared" si="97"/>
        <v>0</v>
      </c>
      <c r="BF291" s="50">
        <f t="shared" si="98"/>
        <v>0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0</v>
      </c>
      <c r="BK291" s="50">
        <f t="shared" si="103"/>
        <v>0</v>
      </c>
      <c r="BL291" s="50">
        <f t="shared" si="104"/>
        <v>0</v>
      </c>
      <c r="BM291" s="50">
        <f t="shared" si="105"/>
        <v>0</v>
      </c>
      <c r="BN291" s="50">
        <f t="shared" si="106"/>
        <v>0</v>
      </c>
      <c r="BO291" s="51">
        <f t="shared" si="107"/>
        <v>31.666666666666664</v>
      </c>
      <c r="BP291" s="51">
        <f t="shared" si="108"/>
        <v>0</v>
      </c>
      <c r="BQ291" s="54">
        <f t="shared" si="109"/>
        <v>0</v>
      </c>
    </row>
    <row r="292" spans="1:69" x14ac:dyDescent="0.3">
      <c r="A292" s="91" t="s">
        <v>69</v>
      </c>
      <c r="B292" s="91" t="s">
        <v>70</v>
      </c>
      <c r="C292" s="92">
        <v>406</v>
      </c>
      <c r="D292" s="91" t="s">
        <v>605</v>
      </c>
      <c r="E292" s="91" t="s">
        <v>69</v>
      </c>
      <c r="F292" s="91" t="s">
        <v>70</v>
      </c>
      <c r="G292" s="92" t="s">
        <v>518</v>
      </c>
      <c r="H292" s="92">
        <v>294</v>
      </c>
      <c r="I292" s="91" t="s">
        <v>700</v>
      </c>
      <c r="J292" s="42">
        <v>0</v>
      </c>
      <c r="K292" s="42">
        <v>0</v>
      </c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85">
        <f t="shared" si="92"/>
        <v>0</v>
      </c>
      <c r="W292" s="86">
        <v>1.3333333333333333</v>
      </c>
      <c r="X292" s="99">
        <f t="shared" si="89"/>
        <v>0</v>
      </c>
      <c r="Y292" s="42">
        <v>0</v>
      </c>
      <c r="Z292" s="42">
        <v>0</v>
      </c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85">
        <f t="shared" si="93"/>
        <v>0</v>
      </c>
      <c r="AL292" s="86">
        <v>0</v>
      </c>
      <c r="AM292" s="99">
        <f t="shared" si="90"/>
        <v>0</v>
      </c>
      <c r="AN292" s="42">
        <v>0</v>
      </c>
      <c r="AO292" s="42">
        <v>0</v>
      </c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85">
        <f t="shared" si="94"/>
        <v>0</v>
      </c>
      <c r="BA292" s="86">
        <v>0</v>
      </c>
      <c r="BB292" s="99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0</v>
      </c>
      <c r="BM292" s="50">
        <f t="shared" si="105"/>
        <v>0</v>
      </c>
      <c r="BN292" s="50">
        <f t="shared" si="106"/>
        <v>0</v>
      </c>
      <c r="BO292" s="51">
        <f t="shared" si="107"/>
        <v>1.3333333333333333</v>
      </c>
      <c r="BP292" s="51">
        <f t="shared" si="108"/>
        <v>0</v>
      </c>
      <c r="BQ292" s="54">
        <f t="shared" si="109"/>
        <v>0</v>
      </c>
    </row>
    <row r="293" spans="1:69" x14ac:dyDescent="0.3">
      <c r="A293" s="91" t="s">
        <v>69</v>
      </c>
      <c r="B293" s="91" t="s">
        <v>70</v>
      </c>
      <c r="C293" s="92">
        <v>406</v>
      </c>
      <c r="D293" s="91" t="s">
        <v>605</v>
      </c>
      <c r="E293" s="91" t="s">
        <v>69</v>
      </c>
      <c r="F293" s="91" t="s">
        <v>70</v>
      </c>
      <c r="G293" s="92" t="s">
        <v>518</v>
      </c>
      <c r="H293" s="92">
        <v>295</v>
      </c>
      <c r="I293" s="91" t="s">
        <v>701</v>
      </c>
      <c r="J293" s="42">
        <v>0</v>
      </c>
      <c r="K293" s="42">
        <v>0</v>
      </c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85">
        <f t="shared" si="92"/>
        <v>0</v>
      </c>
      <c r="W293" s="86">
        <v>27.333333333333332</v>
      </c>
      <c r="X293" s="99">
        <f t="shared" si="89"/>
        <v>0</v>
      </c>
      <c r="Y293" s="42">
        <v>0</v>
      </c>
      <c r="Z293" s="42">
        <v>0</v>
      </c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85">
        <f t="shared" si="93"/>
        <v>0</v>
      </c>
      <c r="AL293" s="86">
        <v>0.33333333333333331</v>
      </c>
      <c r="AM293" s="99">
        <f t="shared" si="90"/>
        <v>0</v>
      </c>
      <c r="AN293" s="42">
        <v>0</v>
      </c>
      <c r="AO293" s="42">
        <v>0</v>
      </c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85">
        <f t="shared" si="94"/>
        <v>0</v>
      </c>
      <c r="BA293" s="86">
        <v>0</v>
      </c>
      <c r="BB293" s="99">
        <f t="shared" si="91"/>
        <v>0</v>
      </c>
      <c r="BC293" s="50">
        <f t="shared" si="95"/>
        <v>0</v>
      </c>
      <c r="BD293" s="50">
        <f t="shared" si="96"/>
        <v>0</v>
      </c>
      <c r="BE293" s="50">
        <f t="shared" si="97"/>
        <v>0</v>
      </c>
      <c r="BF293" s="50">
        <f t="shared" si="98"/>
        <v>0</v>
      </c>
      <c r="BG293" s="50">
        <f t="shared" si="99"/>
        <v>0</v>
      </c>
      <c r="BH293" s="50">
        <f t="shared" si="100"/>
        <v>0</v>
      </c>
      <c r="BI293" s="50">
        <f t="shared" si="101"/>
        <v>0</v>
      </c>
      <c r="BJ293" s="50">
        <f t="shared" si="102"/>
        <v>0</v>
      </c>
      <c r="BK293" s="50">
        <f t="shared" si="103"/>
        <v>0</v>
      </c>
      <c r="BL293" s="50">
        <f t="shared" si="104"/>
        <v>0</v>
      </c>
      <c r="BM293" s="50">
        <f t="shared" si="105"/>
        <v>0</v>
      </c>
      <c r="BN293" s="50">
        <f t="shared" si="106"/>
        <v>0</v>
      </c>
      <c r="BO293" s="51">
        <f t="shared" si="107"/>
        <v>27.666666666666664</v>
      </c>
      <c r="BP293" s="51">
        <f t="shared" si="108"/>
        <v>0</v>
      </c>
      <c r="BQ293" s="54">
        <f t="shared" si="109"/>
        <v>0</v>
      </c>
    </row>
    <row r="294" spans="1:69" x14ac:dyDescent="0.3">
      <c r="A294" s="91" t="s">
        <v>69</v>
      </c>
      <c r="B294" s="91" t="s">
        <v>304</v>
      </c>
      <c r="C294" s="92">
        <v>406</v>
      </c>
      <c r="D294" s="91" t="s">
        <v>605</v>
      </c>
      <c r="E294" s="91" t="s">
        <v>69</v>
      </c>
      <c r="F294" s="91" t="s">
        <v>304</v>
      </c>
      <c r="G294" s="92" t="s">
        <v>518</v>
      </c>
      <c r="H294" s="92">
        <v>296</v>
      </c>
      <c r="I294" s="91" t="s">
        <v>308</v>
      </c>
      <c r="J294" s="42">
        <v>5</v>
      </c>
      <c r="K294" s="42">
        <v>8</v>
      </c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85">
        <f t="shared" si="92"/>
        <v>13</v>
      </c>
      <c r="W294" s="86">
        <v>91.666666666666671</v>
      </c>
      <c r="X294" s="99">
        <f t="shared" si="89"/>
        <v>14.181818181818182</v>
      </c>
      <c r="Y294" s="42">
        <v>0</v>
      </c>
      <c r="Z294" s="42">
        <v>0</v>
      </c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85">
        <f t="shared" si="93"/>
        <v>0</v>
      </c>
      <c r="AL294" s="86">
        <v>0</v>
      </c>
      <c r="AM294" s="99">
        <f t="shared" si="90"/>
        <v>0</v>
      </c>
      <c r="AN294" s="42">
        <v>0</v>
      </c>
      <c r="AO294" s="42">
        <v>0</v>
      </c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85">
        <f t="shared" si="94"/>
        <v>0</v>
      </c>
      <c r="BA294" s="86">
        <v>0</v>
      </c>
      <c r="BB294" s="99">
        <f t="shared" si="91"/>
        <v>0</v>
      </c>
      <c r="BC294" s="50">
        <f t="shared" si="95"/>
        <v>5</v>
      </c>
      <c r="BD294" s="50">
        <f t="shared" si="96"/>
        <v>8</v>
      </c>
      <c r="BE294" s="50">
        <f t="shared" si="97"/>
        <v>0</v>
      </c>
      <c r="BF294" s="50">
        <f t="shared" si="98"/>
        <v>0</v>
      </c>
      <c r="BG294" s="50">
        <f t="shared" si="99"/>
        <v>0</v>
      </c>
      <c r="BH294" s="50">
        <f t="shared" si="100"/>
        <v>0</v>
      </c>
      <c r="BI294" s="50">
        <f t="shared" si="101"/>
        <v>0</v>
      </c>
      <c r="BJ294" s="50">
        <f t="shared" si="102"/>
        <v>0</v>
      </c>
      <c r="BK294" s="50">
        <f t="shared" si="103"/>
        <v>0</v>
      </c>
      <c r="BL294" s="50">
        <f t="shared" si="104"/>
        <v>0</v>
      </c>
      <c r="BM294" s="50">
        <f t="shared" si="105"/>
        <v>0</v>
      </c>
      <c r="BN294" s="50">
        <f t="shared" si="106"/>
        <v>0</v>
      </c>
      <c r="BO294" s="51">
        <f t="shared" si="107"/>
        <v>91.666666666666671</v>
      </c>
      <c r="BP294" s="51">
        <f t="shared" si="108"/>
        <v>13</v>
      </c>
      <c r="BQ294" s="54">
        <f t="shared" si="109"/>
        <v>0.14181818181818182</v>
      </c>
    </row>
    <row r="295" spans="1:69" x14ac:dyDescent="0.3">
      <c r="A295" s="91" t="s">
        <v>69</v>
      </c>
      <c r="B295" s="91" t="s">
        <v>304</v>
      </c>
      <c r="C295" s="92">
        <v>406</v>
      </c>
      <c r="D295" s="91" t="s">
        <v>605</v>
      </c>
      <c r="E295" s="91" t="s">
        <v>69</v>
      </c>
      <c r="F295" s="91" t="s">
        <v>304</v>
      </c>
      <c r="G295" s="92" t="s">
        <v>518</v>
      </c>
      <c r="H295" s="92">
        <v>297</v>
      </c>
      <c r="I295" s="91" t="s">
        <v>702</v>
      </c>
      <c r="J295" s="42">
        <v>3</v>
      </c>
      <c r="K295" s="42">
        <v>2</v>
      </c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85">
        <f t="shared" si="92"/>
        <v>5</v>
      </c>
      <c r="W295" s="86">
        <v>32.333333333333336</v>
      </c>
      <c r="X295" s="99">
        <f t="shared" si="89"/>
        <v>15.463917525773194</v>
      </c>
      <c r="Y295" s="42">
        <v>0</v>
      </c>
      <c r="Z295" s="42">
        <v>0</v>
      </c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85">
        <f t="shared" si="93"/>
        <v>0</v>
      </c>
      <c r="AL295" s="86">
        <v>0</v>
      </c>
      <c r="AM295" s="99">
        <f t="shared" si="90"/>
        <v>0</v>
      </c>
      <c r="AN295" s="42">
        <v>0</v>
      </c>
      <c r="AO295" s="42">
        <v>0</v>
      </c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85">
        <f t="shared" si="94"/>
        <v>0</v>
      </c>
      <c r="BA295" s="86">
        <v>0</v>
      </c>
      <c r="BB295" s="99">
        <f t="shared" si="91"/>
        <v>0</v>
      </c>
      <c r="BC295" s="50">
        <f t="shared" si="95"/>
        <v>3</v>
      </c>
      <c r="BD295" s="50">
        <f t="shared" si="96"/>
        <v>2</v>
      </c>
      <c r="BE295" s="50">
        <f t="shared" si="97"/>
        <v>0</v>
      </c>
      <c r="BF295" s="50">
        <f t="shared" si="98"/>
        <v>0</v>
      </c>
      <c r="BG295" s="50">
        <f t="shared" si="99"/>
        <v>0</v>
      </c>
      <c r="BH295" s="50">
        <f t="shared" si="100"/>
        <v>0</v>
      </c>
      <c r="BI295" s="50">
        <f t="shared" si="101"/>
        <v>0</v>
      </c>
      <c r="BJ295" s="50">
        <f t="shared" si="102"/>
        <v>0</v>
      </c>
      <c r="BK295" s="50">
        <f t="shared" si="103"/>
        <v>0</v>
      </c>
      <c r="BL295" s="50">
        <f t="shared" si="104"/>
        <v>0</v>
      </c>
      <c r="BM295" s="50">
        <f t="shared" si="105"/>
        <v>0</v>
      </c>
      <c r="BN295" s="50">
        <f t="shared" si="106"/>
        <v>0</v>
      </c>
      <c r="BO295" s="51">
        <f t="shared" si="107"/>
        <v>32.333333333333336</v>
      </c>
      <c r="BP295" s="51">
        <f t="shared" si="108"/>
        <v>5</v>
      </c>
      <c r="BQ295" s="54">
        <f t="shared" si="109"/>
        <v>0.15463917525773194</v>
      </c>
    </row>
    <row r="296" spans="1:69" x14ac:dyDescent="0.3">
      <c r="A296" s="91" t="s">
        <v>69</v>
      </c>
      <c r="B296" s="91" t="s">
        <v>208</v>
      </c>
      <c r="C296" s="92">
        <v>406</v>
      </c>
      <c r="D296" s="91" t="s">
        <v>605</v>
      </c>
      <c r="E296" s="91" t="s">
        <v>69</v>
      </c>
      <c r="F296" s="91" t="s">
        <v>70</v>
      </c>
      <c r="G296" s="92" t="s">
        <v>518</v>
      </c>
      <c r="H296" s="92">
        <v>298</v>
      </c>
      <c r="I296" s="91" t="s">
        <v>703</v>
      </c>
      <c r="J296" s="42">
        <v>0</v>
      </c>
      <c r="K296" s="42">
        <v>1</v>
      </c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85">
        <f t="shared" si="92"/>
        <v>1</v>
      </c>
      <c r="W296" s="86">
        <v>2.3333333333333335</v>
      </c>
      <c r="X296" s="99">
        <f t="shared" si="89"/>
        <v>42.857142857142854</v>
      </c>
      <c r="Y296" s="42">
        <v>0</v>
      </c>
      <c r="Z296" s="42">
        <v>0</v>
      </c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85">
        <f t="shared" si="93"/>
        <v>0</v>
      </c>
      <c r="AL296" s="86">
        <v>0</v>
      </c>
      <c r="AM296" s="99">
        <f t="shared" si="90"/>
        <v>0</v>
      </c>
      <c r="AN296" s="42">
        <v>0</v>
      </c>
      <c r="AO296" s="42">
        <v>0</v>
      </c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85">
        <f t="shared" si="94"/>
        <v>0</v>
      </c>
      <c r="BA296" s="86">
        <v>0</v>
      </c>
      <c r="BB296" s="99">
        <f t="shared" si="91"/>
        <v>0</v>
      </c>
      <c r="BC296" s="50">
        <f t="shared" si="95"/>
        <v>0</v>
      </c>
      <c r="BD296" s="50">
        <f t="shared" si="96"/>
        <v>1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2.3333333333333335</v>
      </c>
      <c r="BP296" s="51">
        <f t="shared" si="108"/>
        <v>1</v>
      </c>
      <c r="BQ296" s="54">
        <f t="shared" si="109"/>
        <v>0.42857142857142855</v>
      </c>
    </row>
    <row r="297" spans="1:69" x14ac:dyDescent="0.3">
      <c r="A297" s="91" t="s">
        <v>460</v>
      </c>
      <c r="B297" s="91" t="s">
        <v>322</v>
      </c>
      <c r="C297" s="92">
        <v>401</v>
      </c>
      <c r="D297" s="91" t="s">
        <v>626</v>
      </c>
      <c r="E297" s="91" t="s">
        <v>460</v>
      </c>
      <c r="F297" s="91" t="s">
        <v>322</v>
      </c>
      <c r="G297" s="92" t="s">
        <v>518</v>
      </c>
      <c r="H297" s="92">
        <v>299</v>
      </c>
      <c r="I297" s="91" t="s">
        <v>704</v>
      </c>
      <c r="J297" s="42">
        <v>10</v>
      </c>
      <c r="K297" s="42">
        <v>3</v>
      </c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85">
        <f t="shared" si="92"/>
        <v>13</v>
      </c>
      <c r="W297" s="86">
        <v>35.333333333333336</v>
      </c>
      <c r="X297" s="99">
        <f t="shared" si="89"/>
        <v>36.79245283018868</v>
      </c>
      <c r="Y297" s="42">
        <v>0</v>
      </c>
      <c r="Z297" s="42">
        <v>0</v>
      </c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85">
        <f t="shared" si="93"/>
        <v>0</v>
      </c>
      <c r="AL297" s="86">
        <v>0</v>
      </c>
      <c r="AM297" s="99">
        <f t="shared" si="90"/>
        <v>0</v>
      </c>
      <c r="AN297" s="42">
        <v>0</v>
      </c>
      <c r="AO297" s="42">
        <v>0</v>
      </c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85">
        <f t="shared" si="94"/>
        <v>0</v>
      </c>
      <c r="BA297" s="86">
        <v>0</v>
      </c>
      <c r="BB297" s="99">
        <f t="shared" si="91"/>
        <v>0</v>
      </c>
      <c r="BC297" s="50">
        <f t="shared" si="95"/>
        <v>10</v>
      </c>
      <c r="BD297" s="50">
        <f t="shared" si="96"/>
        <v>3</v>
      </c>
      <c r="BE297" s="50">
        <f t="shared" si="97"/>
        <v>0</v>
      </c>
      <c r="BF297" s="50">
        <f t="shared" si="98"/>
        <v>0</v>
      </c>
      <c r="BG297" s="50">
        <f t="shared" si="99"/>
        <v>0</v>
      </c>
      <c r="BH297" s="50">
        <f t="shared" si="100"/>
        <v>0</v>
      </c>
      <c r="BI297" s="50">
        <f t="shared" si="101"/>
        <v>0</v>
      </c>
      <c r="BJ297" s="50">
        <f t="shared" si="102"/>
        <v>0</v>
      </c>
      <c r="BK297" s="50">
        <f t="shared" si="103"/>
        <v>0</v>
      </c>
      <c r="BL297" s="50">
        <f t="shared" si="104"/>
        <v>0</v>
      </c>
      <c r="BM297" s="50">
        <f t="shared" si="105"/>
        <v>0</v>
      </c>
      <c r="BN297" s="50">
        <f t="shared" si="106"/>
        <v>0</v>
      </c>
      <c r="BO297" s="51">
        <f t="shared" si="107"/>
        <v>35.333333333333336</v>
      </c>
      <c r="BP297" s="51">
        <f t="shared" si="108"/>
        <v>13</v>
      </c>
      <c r="BQ297" s="54">
        <f t="shared" si="109"/>
        <v>0.36792452830188677</v>
      </c>
    </row>
    <row r="298" spans="1:69" x14ac:dyDescent="0.3">
      <c r="A298" s="91" t="s">
        <v>460</v>
      </c>
      <c r="B298" s="91" t="s">
        <v>322</v>
      </c>
      <c r="C298" s="92">
        <v>401</v>
      </c>
      <c r="D298" s="91" t="s">
        <v>626</v>
      </c>
      <c r="E298" s="91" t="s">
        <v>460</v>
      </c>
      <c r="F298" s="91" t="s">
        <v>322</v>
      </c>
      <c r="G298" s="92" t="s">
        <v>518</v>
      </c>
      <c r="H298" s="92">
        <v>300</v>
      </c>
      <c r="I298" s="91" t="s">
        <v>705</v>
      </c>
      <c r="J298" s="42">
        <v>1</v>
      </c>
      <c r="K298" s="42">
        <v>0</v>
      </c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85">
        <f t="shared" si="92"/>
        <v>1</v>
      </c>
      <c r="W298" s="86">
        <v>16</v>
      </c>
      <c r="X298" s="99">
        <f t="shared" si="89"/>
        <v>6.25</v>
      </c>
      <c r="Y298" s="42">
        <v>0</v>
      </c>
      <c r="Z298" s="42">
        <v>0</v>
      </c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85">
        <f t="shared" si="93"/>
        <v>0</v>
      </c>
      <c r="AL298" s="86">
        <v>0</v>
      </c>
      <c r="AM298" s="99">
        <f t="shared" si="90"/>
        <v>0</v>
      </c>
      <c r="AN298" s="42">
        <v>0</v>
      </c>
      <c r="AO298" s="42">
        <v>0</v>
      </c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85">
        <f t="shared" si="94"/>
        <v>0</v>
      </c>
      <c r="BA298" s="86">
        <v>0</v>
      </c>
      <c r="BB298" s="99">
        <f t="shared" si="91"/>
        <v>0</v>
      </c>
      <c r="BC298" s="50">
        <f t="shared" si="95"/>
        <v>1</v>
      </c>
      <c r="BD298" s="50">
        <f t="shared" si="96"/>
        <v>0</v>
      </c>
      <c r="BE298" s="50">
        <f t="shared" si="97"/>
        <v>0</v>
      </c>
      <c r="BF298" s="50">
        <f t="shared" si="98"/>
        <v>0</v>
      </c>
      <c r="BG298" s="50">
        <f t="shared" si="99"/>
        <v>0</v>
      </c>
      <c r="BH298" s="50">
        <f t="shared" si="100"/>
        <v>0</v>
      </c>
      <c r="BI298" s="50">
        <f t="shared" si="101"/>
        <v>0</v>
      </c>
      <c r="BJ298" s="50">
        <f t="shared" si="102"/>
        <v>0</v>
      </c>
      <c r="BK298" s="50">
        <f t="shared" si="103"/>
        <v>0</v>
      </c>
      <c r="BL298" s="50">
        <f t="shared" si="104"/>
        <v>0</v>
      </c>
      <c r="BM298" s="50">
        <f t="shared" si="105"/>
        <v>0</v>
      </c>
      <c r="BN298" s="50">
        <f t="shared" si="106"/>
        <v>0</v>
      </c>
      <c r="BO298" s="51">
        <f t="shared" si="107"/>
        <v>16</v>
      </c>
      <c r="BP298" s="51">
        <f t="shared" si="108"/>
        <v>1</v>
      </c>
      <c r="BQ298" s="54">
        <f t="shared" si="109"/>
        <v>6.25E-2</v>
      </c>
    </row>
    <row r="299" spans="1:69" x14ac:dyDescent="0.3">
      <c r="A299" s="91" t="s">
        <v>460</v>
      </c>
      <c r="B299" s="91" t="s">
        <v>322</v>
      </c>
      <c r="C299" s="92">
        <v>401</v>
      </c>
      <c r="D299" s="91" t="s">
        <v>626</v>
      </c>
      <c r="E299" s="91" t="s">
        <v>460</v>
      </c>
      <c r="F299" s="91" t="s">
        <v>322</v>
      </c>
      <c r="G299" s="92" t="s">
        <v>518</v>
      </c>
      <c r="H299" s="92">
        <v>301</v>
      </c>
      <c r="I299" s="91" t="s">
        <v>706</v>
      </c>
      <c r="J299" s="42">
        <v>2</v>
      </c>
      <c r="K299" s="42">
        <v>1</v>
      </c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85">
        <f t="shared" si="92"/>
        <v>3</v>
      </c>
      <c r="W299" s="86">
        <v>17.333333333333332</v>
      </c>
      <c r="X299" s="99">
        <f t="shared" si="89"/>
        <v>17.30769230769231</v>
      </c>
      <c r="Y299" s="42">
        <v>0</v>
      </c>
      <c r="Z299" s="42">
        <v>0</v>
      </c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85">
        <f t="shared" si="93"/>
        <v>0</v>
      </c>
      <c r="AL299" s="86">
        <v>0</v>
      </c>
      <c r="AM299" s="99">
        <f t="shared" si="90"/>
        <v>0</v>
      </c>
      <c r="AN299" s="42">
        <v>0</v>
      </c>
      <c r="AO299" s="42">
        <v>0</v>
      </c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85">
        <f t="shared" si="94"/>
        <v>0</v>
      </c>
      <c r="BA299" s="86">
        <v>0</v>
      </c>
      <c r="BB299" s="99">
        <f t="shared" si="91"/>
        <v>0</v>
      </c>
      <c r="BC299" s="50">
        <f t="shared" si="95"/>
        <v>2</v>
      </c>
      <c r="BD299" s="50">
        <f t="shared" si="96"/>
        <v>1</v>
      </c>
      <c r="BE299" s="50">
        <f t="shared" si="97"/>
        <v>0</v>
      </c>
      <c r="BF299" s="50">
        <f t="shared" si="98"/>
        <v>0</v>
      </c>
      <c r="BG299" s="50">
        <f t="shared" si="99"/>
        <v>0</v>
      </c>
      <c r="BH299" s="50">
        <f t="shared" si="100"/>
        <v>0</v>
      </c>
      <c r="BI299" s="50">
        <f t="shared" si="101"/>
        <v>0</v>
      </c>
      <c r="BJ299" s="50">
        <f t="shared" si="102"/>
        <v>0</v>
      </c>
      <c r="BK299" s="50">
        <f t="shared" si="103"/>
        <v>0</v>
      </c>
      <c r="BL299" s="50">
        <f t="shared" si="104"/>
        <v>0</v>
      </c>
      <c r="BM299" s="50">
        <f t="shared" si="105"/>
        <v>0</v>
      </c>
      <c r="BN299" s="50">
        <f t="shared" si="106"/>
        <v>0</v>
      </c>
      <c r="BO299" s="51">
        <f t="shared" si="107"/>
        <v>17.333333333333332</v>
      </c>
      <c r="BP299" s="51">
        <f t="shared" si="108"/>
        <v>3</v>
      </c>
      <c r="BQ299" s="54">
        <f t="shared" si="109"/>
        <v>0.1730769230769231</v>
      </c>
    </row>
    <row r="300" spans="1:69" x14ac:dyDescent="0.3">
      <c r="A300" s="91" t="s">
        <v>460</v>
      </c>
      <c r="B300" s="91" t="s">
        <v>24</v>
      </c>
      <c r="C300" s="92">
        <v>401</v>
      </c>
      <c r="D300" s="91" t="s">
        <v>626</v>
      </c>
      <c r="E300" s="91" t="s">
        <v>460</v>
      </c>
      <c r="F300" s="91" t="s">
        <v>24</v>
      </c>
      <c r="G300" s="92" t="s">
        <v>518</v>
      </c>
      <c r="H300" s="92">
        <v>302</v>
      </c>
      <c r="I300" s="91" t="s">
        <v>707</v>
      </c>
      <c r="J300" s="42">
        <v>8</v>
      </c>
      <c r="K300" s="42">
        <v>0</v>
      </c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85">
        <f t="shared" si="92"/>
        <v>8</v>
      </c>
      <c r="W300" s="86">
        <v>29</v>
      </c>
      <c r="X300" s="99">
        <f t="shared" si="89"/>
        <v>27.586206896551722</v>
      </c>
      <c r="Y300" s="42">
        <v>0</v>
      </c>
      <c r="Z300" s="42">
        <v>0</v>
      </c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85">
        <f t="shared" si="93"/>
        <v>0</v>
      </c>
      <c r="AL300" s="86">
        <v>0</v>
      </c>
      <c r="AM300" s="99">
        <f t="shared" si="90"/>
        <v>0</v>
      </c>
      <c r="AN300" s="42">
        <v>0</v>
      </c>
      <c r="AO300" s="42">
        <v>0</v>
      </c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85">
        <f t="shared" si="94"/>
        <v>0</v>
      </c>
      <c r="BA300" s="86">
        <v>0</v>
      </c>
      <c r="BB300" s="99">
        <f t="shared" si="91"/>
        <v>0</v>
      </c>
      <c r="BC300" s="50">
        <f t="shared" si="95"/>
        <v>8</v>
      </c>
      <c r="BD300" s="50">
        <f t="shared" si="96"/>
        <v>0</v>
      </c>
      <c r="BE300" s="50">
        <f t="shared" si="97"/>
        <v>0</v>
      </c>
      <c r="BF300" s="50">
        <f t="shared" si="98"/>
        <v>0</v>
      </c>
      <c r="BG300" s="50">
        <f t="shared" si="99"/>
        <v>0</v>
      </c>
      <c r="BH300" s="50">
        <f t="shared" si="100"/>
        <v>0</v>
      </c>
      <c r="BI300" s="50">
        <f t="shared" si="101"/>
        <v>0</v>
      </c>
      <c r="BJ300" s="50">
        <f t="shared" si="102"/>
        <v>0</v>
      </c>
      <c r="BK300" s="50">
        <f t="shared" si="103"/>
        <v>0</v>
      </c>
      <c r="BL300" s="50">
        <f t="shared" si="104"/>
        <v>0</v>
      </c>
      <c r="BM300" s="50">
        <f t="shared" si="105"/>
        <v>0</v>
      </c>
      <c r="BN300" s="50">
        <f t="shared" si="106"/>
        <v>0</v>
      </c>
      <c r="BO300" s="51">
        <f t="shared" si="107"/>
        <v>29</v>
      </c>
      <c r="BP300" s="51">
        <f t="shared" si="108"/>
        <v>8</v>
      </c>
      <c r="BQ300" s="54">
        <f t="shared" si="109"/>
        <v>0.27586206896551724</v>
      </c>
    </row>
    <row r="301" spans="1:69" x14ac:dyDescent="0.3">
      <c r="A301" s="91" t="s">
        <v>460</v>
      </c>
      <c r="B301" s="91" t="s">
        <v>24</v>
      </c>
      <c r="C301" s="92">
        <v>401</v>
      </c>
      <c r="D301" s="91" t="s">
        <v>626</v>
      </c>
      <c r="E301" s="91" t="s">
        <v>460</v>
      </c>
      <c r="F301" s="91" t="s">
        <v>383</v>
      </c>
      <c r="G301" s="92" t="s">
        <v>518</v>
      </c>
      <c r="H301" s="92">
        <v>303</v>
      </c>
      <c r="I301" s="91" t="s">
        <v>708</v>
      </c>
      <c r="J301" s="42">
        <v>9</v>
      </c>
      <c r="K301" s="42">
        <v>2</v>
      </c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85">
        <f t="shared" si="92"/>
        <v>11</v>
      </c>
      <c r="W301" s="86">
        <v>73.333333333333329</v>
      </c>
      <c r="X301" s="99">
        <f t="shared" si="89"/>
        <v>15.000000000000002</v>
      </c>
      <c r="Y301" s="42">
        <v>0</v>
      </c>
      <c r="Z301" s="42">
        <v>0</v>
      </c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85">
        <f t="shared" si="93"/>
        <v>0</v>
      </c>
      <c r="AL301" s="86">
        <v>0</v>
      </c>
      <c r="AM301" s="99">
        <f t="shared" si="90"/>
        <v>0</v>
      </c>
      <c r="AN301" s="42">
        <v>0</v>
      </c>
      <c r="AO301" s="42">
        <v>0</v>
      </c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85">
        <f t="shared" si="94"/>
        <v>0</v>
      </c>
      <c r="BA301" s="86">
        <v>0</v>
      </c>
      <c r="BB301" s="99">
        <f t="shared" si="91"/>
        <v>0</v>
      </c>
      <c r="BC301" s="50">
        <f t="shared" si="95"/>
        <v>9</v>
      </c>
      <c r="BD301" s="50">
        <f t="shared" si="96"/>
        <v>2</v>
      </c>
      <c r="BE301" s="50">
        <f t="shared" si="97"/>
        <v>0</v>
      </c>
      <c r="BF301" s="50">
        <f t="shared" si="98"/>
        <v>0</v>
      </c>
      <c r="BG301" s="50">
        <f t="shared" si="99"/>
        <v>0</v>
      </c>
      <c r="BH301" s="50">
        <f t="shared" si="100"/>
        <v>0</v>
      </c>
      <c r="BI301" s="50">
        <f t="shared" si="101"/>
        <v>0</v>
      </c>
      <c r="BJ301" s="50">
        <f t="shared" si="102"/>
        <v>0</v>
      </c>
      <c r="BK301" s="50">
        <f t="shared" si="103"/>
        <v>0</v>
      </c>
      <c r="BL301" s="50">
        <f t="shared" si="104"/>
        <v>0</v>
      </c>
      <c r="BM301" s="50">
        <f t="shared" si="105"/>
        <v>0</v>
      </c>
      <c r="BN301" s="50">
        <f t="shared" si="106"/>
        <v>0</v>
      </c>
      <c r="BO301" s="51">
        <f t="shared" si="107"/>
        <v>73.333333333333329</v>
      </c>
      <c r="BP301" s="51">
        <f t="shared" si="108"/>
        <v>11</v>
      </c>
      <c r="BQ301" s="54">
        <f t="shared" si="109"/>
        <v>0.15000000000000002</v>
      </c>
    </row>
    <row r="302" spans="1:69" x14ac:dyDescent="0.3">
      <c r="A302" s="91" t="s">
        <v>460</v>
      </c>
      <c r="B302" s="91" t="s">
        <v>24</v>
      </c>
      <c r="C302" s="92">
        <v>401</v>
      </c>
      <c r="D302" s="91" t="s">
        <v>626</v>
      </c>
      <c r="E302" s="91" t="s">
        <v>460</v>
      </c>
      <c r="F302" s="91" t="s">
        <v>24</v>
      </c>
      <c r="G302" s="92" t="s">
        <v>518</v>
      </c>
      <c r="H302" s="92">
        <v>304</v>
      </c>
      <c r="I302" s="91" t="s">
        <v>709</v>
      </c>
      <c r="J302" s="42">
        <v>5</v>
      </c>
      <c r="K302" s="42">
        <v>0</v>
      </c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85">
        <f t="shared" si="92"/>
        <v>5</v>
      </c>
      <c r="W302" s="86">
        <v>51.666666666666664</v>
      </c>
      <c r="X302" s="99">
        <f t="shared" si="89"/>
        <v>9.67741935483871</v>
      </c>
      <c r="Y302" s="42">
        <v>0</v>
      </c>
      <c r="Z302" s="42">
        <v>0</v>
      </c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85">
        <f t="shared" si="93"/>
        <v>0</v>
      </c>
      <c r="AL302" s="86">
        <v>0</v>
      </c>
      <c r="AM302" s="99">
        <f t="shared" si="90"/>
        <v>0</v>
      </c>
      <c r="AN302" s="42">
        <v>0</v>
      </c>
      <c r="AO302" s="42">
        <v>0</v>
      </c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85">
        <f t="shared" si="94"/>
        <v>0</v>
      </c>
      <c r="BA302" s="86">
        <v>0</v>
      </c>
      <c r="BB302" s="99">
        <f t="shared" si="91"/>
        <v>0</v>
      </c>
      <c r="BC302" s="50">
        <f t="shared" si="95"/>
        <v>5</v>
      </c>
      <c r="BD302" s="50">
        <f t="shared" si="96"/>
        <v>0</v>
      </c>
      <c r="BE302" s="50">
        <f t="shared" si="97"/>
        <v>0</v>
      </c>
      <c r="BF302" s="50">
        <f t="shared" si="98"/>
        <v>0</v>
      </c>
      <c r="BG302" s="50">
        <f t="shared" si="99"/>
        <v>0</v>
      </c>
      <c r="BH302" s="50">
        <f t="shared" si="100"/>
        <v>0</v>
      </c>
      <c r="BI302" s="50">
        <f t="shared" si="101"/>
        <v>0</v>
      </c>
      <c r="BJ302" s="50">
        <f t="shared" si="102"/>
        <v>0</v>
      </c>
      <c r="BK302" s="50">
        <f t="shared" si="103"/>
        <v>0</v>
      </c>
      <c r="BL302" s="50">
        <f t="shared" si="104"/>
        <v>0</v>
      </c>
      <c r="BM302" s="50">
        <f t="shared" si="105"/>
        <v>0</v>
      </c>
      <c r="BN302" s="50">
        <f t="shared" si="106"/>
        <v>0</v>
      </c>
      <c r="BO302" s="51">
        <f t="shared" si="107"/>
        <v>51.666666666666664</v>
      </c>
      <c r="BP302" s="51">
        <f t="shared" si="108"/>
        <v>5</v>
      </c>
      <c r="BQ302" s="54">
        <f t="shared" si="109"/>
        <v>9.6774193548387108E-2</v>
      </c>
    </row>
    <row r="303" spans="1:69" x14ac:dyDescent="0.3">
      <c r="A303" s="91" t="s">
        <v>510</v>
      </c>
      <c r="B303" s="91" t="s">
        <v>142</v>
      </c>
      <c r="C303" s="92">
        <v>404</v>
      </c>
      <c r="D303" s="91" t="s">
        <v>639</v>
      </c>
      <c r="E303" s="91" t="s">
        <v>510</v>
      </c>
      <c r="F303" s="91" t="s">
        <v>142</v>
      </c>
      <c r="G303" s="92" t="s">
        <v>518</v>
      </c>
      <c r="H303" s="92">
        <v>305</v>
      </c>
      <c r="I303" s="91" t="s">
        <v>145</v>
      </c>
      <c r="J303" s="42">
        <v>13</v>
      </c>
      <c r="K303" s="42">
        <v>0</v>
      </c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85">
        <f t="shared" si="92"/>
        <v>13</v>
      </c>
      <c r="W303" s="86">
        <v>56</v>
      </c>
      <c r="X303" s="99">
        <f t="shared" si="89"/>
        <v>23.214285714285715</v>
      </c>
      <c r="Y303" s="42">
        <v>0</v>
      </c>
      <c r="Z303" s="42">
        <v>0</v>
      </c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85">
        <f t="shared" si="93"/>
        <v>0</v>
      </c>
      <c r="AL303" s="86">
        <v>0</v>
      </c>
      <c r="AM303" s="99">
        <f t="shared" si="90"/>
        <v>0</v>
      </c>
      <c r="AN303" s="42">
        <v>0</v>
      </c>
      <c r="AO303" s="42">
        <v>0</v>
      </c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85">
        <f t="shared" si="94"/>
        <v>0</v>
      </c>
      <c r="BA303" s="86">
        <v>0.33333333333333331</v>
      </c>
      <c r="BB303" s="99">
        <f t="shared" si="91"/>
        <v>0</v>
      </c>
      <c r="BC303" s="50">
        <f t="shared" si="95"/>
        <v>13</v>
      </c>
      <c r="BD303" s="50">
        <f t="shared" si="96"/>
        <v>0</v>
      </c>
      <c r="BE303" s="50">
        <f t="shared" si="97"/>
        <v>0</v>
      </c>
      <c r="BF303" s="50">
        <f t="shared" si="98"/>
        <v>0</v>
      </c>
      <c r="BG303" s="50">
        <f t="shared" si="99"/>
        <v>0</v>
      </c>
      <c r="BH303" s="50">
        <f t="shared" si="100"/>
        <v>0</v>
      </c>
      <c r="BI303" s="50">
        <f t="shared" si="101"/>
        <v>0</v>
      </c>
      <c r="BJ303" s="50">
        <f t="shared" si="102"/>
        <v>0</v>
      </c>
      <c r="BK303" s="50">
        <f t="shared" si="103"/>
        <v>0</v>
      </c>
      <c r="BL303" s="50">
        <f t="shared" si="104"/>
        <v>0</v>
      </c>
      <c r="BM303" s="50">
        <f t="shared" si="105"/>
        <v>0</v>
      </c>
      <c r="BN303" s="50">
        <f t="shared" si="106"/>
        <v>0</v>
      </c>
      <c r="BO303" s="51">
        <f t="shared" si="107"/>
        <v>56.333333333333336</v>
      </c>
      <c r="BP303" s="51">
        <f t="shared" si="108"/>
        <v>13</v>
      </c>
      <c r="BQ303" s="54">
        <f t="shared" si="109"/>
        <v>0.23076923076923075</v>
      </c>
    </row>
    <row r="304" spans="1:69" x14ac:dyDescent="0.3">
      <c r="A304" s="91" t="s">
        <v>510</v>
      </c>
      <c r="B304" s="91" t="s">
        <v>16</v>
      </c>
      <c r="C304" s="92">
        <v>404</v>
      </c>
      <c r="D304" s="91" t="s">
        <v>639</v>
      </c>
      <c r="E304" s="91" t="s">
        <v>510</v>
      </c>
      <c r="F304" s="91" t="s">
        <v>16</v>
      </c>
      <c r="G304" s="92" t="s">
        <v>518</v>
      </c>
      <c r="H304" s="92">
        <v>307</v>
      </c>
      <c r="I304" s="91" t="s">
        <v>20</v>
      </c>
      <c r="J304" s="42">
        <v>0</v>
      </c>
      <c r="K304" s="42">
        <v>0</v>
      </c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85">
        <f t="shared" si="92"/>
        <v>0</v>
      </c>
      <c r="W304" s="86">
        <v>79.333333333333329</v>
      </c>
      <c r="X304" s="99">
        <f t="shared" si="89"/>
        <v>0</v>
      </c>
      <c r="Y304" s="42">
        <v>0</v>
      </c>
      <c r="Z304" s="42">
        <v>0</v>
      </c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85">
        <f t="shared" si="93"/>
        <v>0</v>
      </c>
      <c r="AL304" s="86">
        <v>2.6666666666666665</v>
      </c>
      <c r="AM304" s="99">
        <f t="shared" si="90"/>
        <v>0</v>
      </c>
      <c r="AN304" s="42">
        <v>0</v>
      </c>
      <c r="AO304" s="42">
        <v>0</v>
      </c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85">
        <f t="shared" si="94"/>
        <v>0</v>
      </c>
      <c r="BA304" s="86">
        <v>0</v>
      </c>
      <c r="BB304" s="99">
        <f t="shared" si="91"/>
        <v>0</v>
      </c>
      <c r="BC304" s="50">
        <f t="shared" si="95"/>
        <v>0</v>
      </c>
      <c r="BD304" s="50">
        <f t="shared" si="96"/>
        <v>0</v>
      </c>
      <c r="BE304" s="50">
        <f t="shared" si="97"/>
        <v>0</v>
      </c>
      <c r="BF304" s="50">
        <f t="shared" si="98"/>
        <v>0</v>
      </c>
      <c r="BG304" s="50">
        <f t="shared" si="99"/>
        <v>0</v>
      </c>
      <c r="BH304" s="50">
        <f t="shared" si="100"/>
        <v>0</v>
      </c>
      <c r="BI304" s="50">
        <f t="shared" si="101"/>
        <v>0</v>
      </c>
      <c r="BJ304" s="50">
        <f t="shared" si="102"/>
        <v>0</v>
      </c>
      <c r="BK304" s="50">
        <f t="shared" si="103"/>
        <v>0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82</v>
      </c>
      <c r="BP304" s="51">
        <f t="shared" si="108"/>
        <v>0</v>
      </c>
      <c r="BQ304" s="54">
        <f t="shared" si="109"/>
        <v>0</v>
      </c>
    </row>
    <row r="305" spans="1:69" x14ac:dyDescent="0.3">
      <c r="A305" s="91" t="s">
        <v>510</v>
      </c>
      <c r="B305" s="91" t="s">
        <v>41</v>
      </c>
      <c r="C305" s="92">
        <v>404</v>
      </c>
      <c r="D305" s="91" t="s">
        <v>639</v>
      </c>
      <c r="E305" s="91" t="s">
        <v>510</v>
      </c>
      <c r="F305" s="91" t="s">
        <v>41</v>
      </c>
      <c r="G305" s="92" t="s">
        <v>518</v>
      </c>
      <c r="H305" s="92">
        <v>6687</v>
      </c>
      <c r="I305" s="91" t="s">
        <v>710</v>
      </c>
      <c r="J305" s="42">
        <v>10</v>
      </c>
      <c r="K305" s="42">
        <v>0</v>
      </c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85">
        <f t="shared" si="92"/>
        <v>10</v>
      </c>
      <c r="W305" s="86">
        <v>78.666666666666671</v>
      </c>
      <c r="X305" s="99">
        <f t="shared" si="89"/>
        <v>12.711864406779661</v>
      </c>
      <c r="Y305" s="42">
        <v>0</v>
      </c>
      <c r="Z305" s="42">
        <v>0</v>
      </c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85">
        <f t="shared" si="93"/>
        <v>0</v>
      </c>
      <c r="AL305" s="86">
        <v>0.66666666666666663</v>
      </c>
      <c r="AM305" s="99">
        <f t="shared" si="90"/>
        <v>0</v>
      </c>
      <c r="AN305" s="42">
        <v>0</v>
      </c>
      <c r="AO305" s="42">
        <v>0</v>
      </c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85">
        <f t="shared" si="94"/>
        <v>0</v>
      </c>
      <c r="BA305" s="86">
        <v>0</v>
      </c>
      <c r="BB305" s="99">
        <f t="shared" si="91"/>
        <v>0</v>
      </c>
      <c r="BC305" s="50">
        <f t="shared" si="95"/>
        <v>10</v>
      </c>
      <c r="BD305" s="50">
        <f t="shared" si="96"/>
        <v>0</v>
      </c>
      <c r="BE305" s="50">
        <f t="shared" si="97"/>
        <v>0</v>
      </c>
      <c r="BF305" s="50">
        <f t="shared" si="98"/>
        <v>0</v>
      </c>
      <c r="BG305" s="50">
        <f t="shared" si="99"/>
        <v>0</v>
      </c>
      <c r="BH305" s="50">
        <f t="shared" si="100"/>
        <v>0</v>
      </c>
      <c r="BI305" s="50">
        <f t="shared" si="101"/>
        <v>0</v>
      </c>
      <c r="BJ305" s="50">
        <f t="shared" si="102"/>
        <v>0</v>
      </c>
      <c r="BK305" s="50">
        <f t="shared" si="103"/>
        <v>0</v>
      </c>
      <c r="BL305" s="50">
        <f t="shared" si="104"/>
        <v>0</v>
      </c>
      <c r="BM305" s="50">
        <f t="shared" si="105"/>
        <v>0</v>
      </c>
      <c r="BN305" s="50">
        <f t="shared" si="106"/>
        <v>0</v>
      </c>
      <c r="BO305" s="51">
        <f t="shared" si="107"/>
        <v>79.333333333333343</v>
      </c>
      <c r="BP305" s="51">
        <f t="shared" si="108"/>
        <v>10</v>
      </c>
      <c r="BQ305" s="54">
        <f t="shared" si="109"/>
        <v>0.12605042016806722</v>
      </c>
    </row>
    <row r="306" spans="1:69" x14ac:dyDescent="0.3">
      <c r="A306" s="91" t="s">
        <v>510</v>
      </c>
      <c r="B306" s="91" t="s">
        <v>142</v>
      </c>
      <c r="C306" s="92">
        <v>404</v>
      </c>
      <c r="D306" s="91" t="s">
        <v>639</v>
      </c>
      <c r="E306" s="91" t="s">
        <v>510</v>
      </c>
      <c r="F306" s="91" t="s">
        <v>142</v>
      </c>
      <c r="G306" s="92" t="s">
        <v>518</v>
      </c>
      <c r="H306" s="92">
        <v>6688</v>
      </c>
      <c r="I306" s="91" t="s">
        <v>150</v>
      </c>
      <c r="J306" s="42">
        <v>23</v>
      </c>
      <c r="K306" s="42">
        <v>0</v>
      </c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85">
        <f t="shared" si="92"/>
        <v>23</v>
      </c>
      <c r="W306" s="86">
        <v>69.333333333333329</v>
      </c>
      <c r="X306" s="99">
        <f t="shared" si="89"/>
        <v>33.173076923076927</v>
      </c>
      <c r="Y306" s="42">
        <v>0</v>
      </c>
      <c r="Z306" s="42">
        <v>0</v>
      </c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85">
        <f t="shared" si="93"/>
        <v>0</v>
      </c>
      <c r="AL306" s="86">
        <v>3</v>
      </c>
      <c r="AM306" s="99">
        <f t="shared" si="90"/>
        <v>0</v>
      </c>
      <c r="AN306" s="42">
        <v>0</v>
      </c>
      <c r="AO306" s="42">
        <v>0</v>
      </c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85">
        <f t="shared" si="94"/>
        <v>0</v>
      </c>
      <c r="BA306" s="86">
        <v>0</v>
      </c>
      <c r="BB306" s="99">
        <f t="shared" si="91"/>
        <v>0</v>
      </c>
      <c r="BC306" s="50">
        <f t="shared" si="95"/>
        <v>23</v>
      </c>
      <c r="BD306" s="50">
        <f t="shared" si="96"/>
        <v>0</v>
      </c>
      <c r="BE306" s="50">
        <f t="shared" si="97"/>
        <v>0</v>
      </c>
      <c r="BF306" s="50">
        <f t="shared" si="98"/>
        <v>0</v>
      </c>
      <c r="BG306" s="50">
        <f t="shared" si="99"/>
        <v>0</v>
      </c>
      <c r="BH306" s="50">
        <f t="shared" si="100"/>
        <v>0</v>
      </c>
      <c r="BI306" s="50">
        <f t="shared" si="101"/>
        <v>0</v>
      </c>
      <c r="BJ306" s="50">
        <f t="shared" si="102"/>
        <v>0</v>
      </c>
      <c r="BK306" s="50">
        <f t="shared" si="103"/>
        <v>0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72.333333333333329</v>
      </c>
      <c r="BP306" s="51">
        <f t="shared" si="108"/>
        <v>23</v>
      </c>
      <c r="BQ306" s="54">
        <f t="shared" si="109"/>
        <v>0.31797235023041476</v>
      </c>
    </row>
    <row r="307" spans="1:69" x14ac:dyDescent="0.3">
      <c r="A307" s="91" t="s">
        <v>565</v>
      </c>
      <c r="B307" s="91" t="s">
        <v>583</v>
      </c>
      <c r="C307" s="92">
        <v>400</v>
      </c>
      <c r="D307" s="91" t="s">
        <v>532</v>
      </c>
      <c r="E307" s="91" t="s">
        <v>254</v>
      </c>
      <c r="F307" s="91" t="s">
        <v>458</v>
      </c>
      <c r="G307" s="92" t="s">
        <v>518</v>
      </c>
      <c r="H307" s="92">
        <v>6689</v>
      </c>
      <c r="I307" s="91" t="s">
        <v>227</v>
      </c>
      <c r="J307" s="42">
        <v>6</v>
      </c>
      <c r="K307" s="42">
        <v>9</v>
      </c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85">
        <f t="shared" si="92"/>
        <v>15</v>
      </c>
      <c r="W307" s="86">
        <v>105.33333333333333</v>
      </c>
      <c r="X307" s="99">
        <f t="shared" si="89"/>
        <v>14.240506329113925</v>
      </c>
      <c r="Y307" s="42">
        <v>0</v>
      </c>
      <c r="Z307" s="42">
        <v>0</v>
      </c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85">
        <f t="shared" si="93"/>
        <v>0</v>
      </c>
      <c r="AL307" s="86">
        <v>0</v>
      </c>
      <c r="AM307" s="99">
        <f t="shared" si="90"/>
        <v>0</v>
      </c>
      <c r="AN307" s="42">
        <v>0</v>
      </c>
      <c r="AO307" s="42">
        <v>0</v>
      </c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85">
        <f t="shared" si="94"/>
        <v>0</v>
      </c>
      <c r="BA307" s="86">
        <v>0</v>
      </c>
      <c r="BB307" s="99">
        <f t="shared" si="91"/>
        <v>0</v>
      </c>
      <c r="BC307" s="50">
        <f t="shared" si="95"/>
        <v>6</v>
      </c>
      <c r="BD307" s="50">
        <f t="shared" si="96"/>
        <v>9</v>
      </c>
      <c r="BE307" s="50">
        <f t="shared" si="97"/>
        <v>0</v>
      </c>
      <c r="BF307" s="50">
        <f t="shared" si="98"/>
        <v>0</v>
      </c>
      <c r="BG307" s="50">
        <f t="shared" si="99"/>
        <v>0</v>
      </c>
      <c r="BH307" s="50">
        <f t="shared" si="100"/>
        <v>0</v>
      </c>
      <c r="BI307" s="50">
        <f t="shared" si="101"/>
        <v>0</v>
      </c>
      <c r="BJ307" s="50">
        <f t="shared" si="102"/>
        <v>0</v>
      </c>
      <c r="BK307" s="50">
        <f t="shared" si="103"/>
        <v>0</v>
      </c>
      <c r="BL307" s="50">
        <f t="shared" si="104"/>
        <v>0</v>
      </c>
      <c r="BM307" s="50">
        <f t="shared" si="105"/>
        <v>0</v>
      </c>
      <c r="BN307" s="50">
        <f t="shared" si="106"/>
        <v>0</v>
      </c>
      <c r="BO307" s="51">
        <f t="shared" si="107"/>
        <v>105.33333333333333</v>
      </c>
      <c r="BP307" s="51">
        <f t="shared" si="108"/>
        <v>15</v>
      </c>
      <c r="BQ307" s="54">
        <f t="shared" si="109"/>
        <v>0.14240506329113925</v>
      </c>
    </row>
    <row r="308" spans="1:69" x14ac:dyDescent="0.3">
      <c r="A308" s="91" t="s">
        <v>11</v>
      </c>
      <c r="B308" s="91" t="s">
        <v>152</v>
      </c>
      <c r="C308" s="92">
        <v>400</v>
      </c>
      <c r="D308" s="91" t="s">
        <v>532</v>
      </c>
      <c r="E308" s="91" t="s">
        <v>11</v>
      </c>
      <c r="F308" s="91" t="s">
        <v>11</v>
      </c>
      <c r="G308" s="92" t="s">
        <v>518</v>
      </c>
      <c r="H308" s="92">
        <v>6690</v>
      </c>
      <c r="I308" s="91" t="s">
        <v>160</v>
      </c>
      <c r="J308" s="42">
        <v>0</v>
      </c>
      <c r="K308" s="42">
        <v>0</v>
      </c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85">
        <f t="shared" si="92"/>
        <v>0</v>
      </c>
      <c r="W308" s="86">
        <v>3</v>
      </c>
      <c r="X308" s="99">
        <f t="shared" si="89"/>
        <v>0</v>
      </c>
      <c r="Y308" s="42">
        <v>0</v>
      </c>
      <c r="Z308" s="42">
        <v>0</v>
      </c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85">
        <f t="shared" si="93"/>
        <v>0</v>
      </c>
      <c r="AL308" s="86">
        <v>0.33333333333333331</v>
      </c>
      <c r="AM308" s="99">
        <f t="shared" si="90"/>
        <v>0</v>
      </c>
      <c r="AN308" s="42">
        <v>0</v>
      </c>
      <c r="AO308" s="42">
        <v>0</v>
      </c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85">
        <f t="shared" si="94"/>
        <v>0</v>
      </c>
      <c r="BA308" s="86">
        <v>0</v>
      </c>
      <c r="BB308" s="99">
        <f t="shared" si="91"/>
        <v>0</v>
      </c>
      <c r="BC308" s="50">
        <f t="shared" si="95"/>
        <v>0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3.3333333333333335</v>
      </c>
      <c r="BP308" s="51">
        <f t="shared" si="108"/>
        <v>0</v>
      </c>
      <c r="BQ308" s="54">
        <f t="shared" si="109"/>
        <v>0</v>
      </c>
    </row>
    <row r="309" spans="1:69" x14ac:dyDescent="0.3">
      <c r="A309" s="91" t="s">
        <v>460</v>
      </c>
      <c r="B309" s="91" t="s">
        <v>383</v>
      </c>
      <c r="C309" s="92">
        <v>401</v>
      </c>
      <c r="D309" s="91" t="s">
        <v>626</v>
      </c>
      <c r="E309" s="91" t="s">
        <v>460</v>
      </c>
      <c r="F309" s="91" t="s">
        <v>383</v>
      </c>
      <c r="G309" s="92" t="s">
        <v>518</v>
      </c>
      <c r="H309" s="92">
        <v>6691</v>
      </c>
      <c r="I309" s="91" t="s">
        <v>711</v>
      </c>
      <c r="J309" s="42">
        <v>0</v>
      </c>
      <c r="K309" s="42">
        <v>3</v>
      </c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85">
        <f t="shared" si="92"/>
        <v>3</v>
      </c>
      <c r="W309" s="86">
        <v>16.333333333333332</v>
      </c>
      <c r="X309" s="99">
        <f t="shared" si="89"/>
        <v>18.367346938775512</v>
      </c>
      <c r="Y309" s="42">
        <v>0</v>
      </c>
      <c r="Z309" s="42">
        <v>0</v>
      </c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85">
        <f t="shared" si="93"/>
        <v>0</v>
      </c>
      <c r="AL309" s="86">
        <v>0</v>
      </c>
      <c r="AM309" s="99">
        <f t="shared" si="90"/>
        <v>0</v>
      </c>
      <c r="AN309" s="42">
        <v>0</v>
      </c>
      <c r="AO309" s="42">
        <v>0</v>
      </c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85">
        <f t="shared" si="94"/>
        <v>0</v>
      </c>
      <c r="BA309" s="86">
        <v>0</v>
      </c>
      <c r="BB309" s="99">
        <f t="shared" si="91"/>
        <v>0</v>
      </c>
      <c r="BC309" s="50">
        <f t="shared" si="95"/>
        <v>0</v>
      </c>
      <c r="BD309" s="50">
        <f t="shared" si="96"/>
        <v>3</v>
      </c>
      <c r="BE309" s="50">
        <f t="shared" si="97"/>
        <v>0</v>
      </c>
      <c r="BF309" s="50">
        <f t="shared" si="98"/>
        <v>0</v>
      </c>
      <c r="BG309" s="50">
        <f t="shared" si="99"/>
        <v>0</v>
      </c>
      <c r="BH309" s="50">
        <f t="shared" si="100"/>
        <v>0</v>
      </c>
      <c r="BI309" s="50">
        <f t="shared" si="101"/>
        <v>0</v>
      </c>
      <c r="BJ309" s="50">
        <f t="shared" si="102"/>
        <v>0</v>
      </c>
      <c r="BK309" s="50">
        <f t="shared" si="103"/>
        <v>0</v>
      </c>
      <c r="BL309" s="50">
        <f t="shared" si="104"/>
        <v>0</v>
      </c>
      <c r="BM309" s="50">
        <f t="shared" si="105"/>
        <v>0</v>
      </c>
      <c r="BN309" s="50">
        <f t="shared" si="106"/>
        <v>0</v>
      </c>
      <c r="BO309" s="51">
        <f t="shared" si="107"/>
        <v>16.333333333333332</v>
      </c>
      <c r="BP309" s="51">
        <f t="shared" si="108"/>
        <v>3</v>
      </c>
      <c r="BQ309" s="54">
        <f t="shared" si="109"/>
        <v>0.18367346938775511</v>
      </c>
    </row>
    <row r="310" spans="1:69" x14ac:dyDescent="0.3">
      <c r="A310" s="91" t="s">
        <v>5</v>
      </c>
      <c r="B310" s="91" t="s">
        <v>269</v>
      </c>
      <c r="C310" s="92">
        <v>400</v>
      </c>
      <c r="D310" s="91" t="s">
        <v>532</v>
      </c>
      <c r="E310" s="91" t="s">
        <v>508</v>
      </c>
      <c r="F310" s="91" t="s">
        <v>456</v>
      </c>
      <c r="G310" s="92" t="s">
        <v>539</v>
      </c>
      <c r="H310" s="92">
        <v>6693</v>
      </c>
      <c r="I310" s="91" t="s">
        <v>276</v>
      </c>
      <c r="J310" s="42">
        <v>14</v>
      </c>
      <c r="K310" s="42">
        <v>16</v>
      </c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85">
        <f t="shared" si="92"/>
        <v>30</v>
      </c>
      <c r="W310" s="86">
        <v>143.33333333333334</v>
      </c>
      <c r="X310" s="99">
        <f t="shared" si="89"/>
        <v>20.930232558139533</v>
      </c>
      <c r="Y310" s="42">
        <v>0</v>
      </c>
      <c r="Z310" s="42">
        <v>1</v>
      </c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85">
        <f t="shared" si="93"/>
        <v>1</v>
      </c>
      <c r="AL310" s="86">
        <v>0.33333333333333331</v>
      </c>
      <c r="AM310" s="99">
        <f t="shared" si="90"/>
        <v>300</v>
      </c>
      <c r="AN310" s="42">
        <v>0</v>
      </c>
      <c r="AO310" s="42">
        <v>0</v>
      </c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85">
        <f t="shared" si="94"/>
        <v>0</v>
      </c>
      <c r="BA310" s="86">
        <v>0</v>
      </c>
      <c r="BB310" s="99">
        <f t="shared" si="91"/>
        <v>0</v>
      </c>
      <c r="BC310" s="50">
        <f t="shared" si="95"/>
        <v>14</v>
      </c>
      <c r="BD310" s="50">
        <f t="shared" si="96"/>
        <v>17</v>
      </c>
      <c r="BE310" s="50">
        <f t="shared" si="97"/>
        <v>0</v>
      </c>
      <c r="BF310" s="50">
        <f t="shared" si="98"/>
        <v>0</v>
      </c>
      <c r="BG310" s="50">
        <f t="shared" si="99"/>
        <v>0</v>
      </c>
      <c r="BH310" s="50">
        <f t="shared" si="100"/>
        <v>0</v>
      </c>
      <c r="BI310" s="50">
        <f t="shared" si="101"/>
        <v>0</v>
      </c>
      <c r="BJ310" s="50">
        <f t="shared" si="102"/>
        <v>0</v>
      </c>
      <c r="BK310" s="50">
        <f t="shared" si="103"/>
        <v>0</v>
      </c>
      <c r="BL310" s="50">
        <f t="shared" si="104"/>
        <v>0</v>
      </c>
      <c r="BM310" s="50">
        <f t="shared" si="105"/>
        <v>0</v>
      </c>
      <c r="BN310" s="50">
        <f t="shared" si="106"/>
        <v>0</v>
      </c>
      <c r="BO310" s="51">
        <f t="shared" si="107"/>
        <v>143.66666666666669</v>
      </c>
      <c r="BP310" s="51">
        <f t="shared" si="108"/>
        <v>31</v>
      </c>
      <c r="BQ310" s="54">
        <f t="shared" si="109"/>
        <v>0.21577726218097446</v>
      </c>
    </row>
    <row r="311" spans="1:69" x14ac:dyDescent="0.3">
      <c r="A311" s="91" t="s">
        <v>5</v>
      </c>
      <c r="B311" s="91" t="s">
        <v>269</v>
      </c>
      <c r="C311" s="92">
        <v>400</v>
      </c>
      <c r="D311" s="91" t="s">
        <v>532</v>
      </c>
      <c r="E311" s="91" t="s">
        <v>508</v>
      </c>
      <c r="F311" s="91" t="s">
        <v>456</v>
      </c>
      <c r="G311" s="92" t="s">
        <v>518</v>
      </c>
      <c r="H311" s="92">
        <v>6694</v>
      </c>
      <c r="I311" s="91" t="s">
        <v>712</v>
      </c>
      <c r="J311" s="42">
        <v>7</v>
      </c>
      <c r="K311" s="42">
        <v>4</v>
      </c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85">
        <f t="shared" si="92"/>
        <v>11</v>
      </c>
      <c r="W311" s="86">
        <v>114</v>
      </c>
      <c r="X311" s="99">
        <f t="shared" si="89"/>
        <v>9.6491228070175428</v>
      </c>
      <c r="Y311" s="42">
        <v>0</v>
      </c>
      <c r="Z311" s="42">
        <v>0</v>
      </c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85">
        <f t="shared" si="93"/>
        <v>0</v>
      </c>
      <c r="AL311" s="86">
        <v>0.33333333333333331</v>
      </c>
      <c r="AM311" s="99">
        <f t="shared" si="90"/>
        <v>0</v>
      </c>
      <c r="AN311" s="42">
        <v>0</v>
      </c>
      <c r="AO311" s="42">
        <v>0</v>
      </c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85">
        <f t="shared" si="94"/>
        <v>0</v>
      </c>
      <c r="BA311" s="86">
        <v>1.3333333333333333</v>
      </c>
      <c r="BB311" s="99">
        <f t="shared" si="91"/>
        <v>0</v>
      </c>
      <c r="BC311" s="50">
        <f t="shared" si="95"/>
        <v>7</v>
      </c>
      <c r="BD311" s="50">
        <f t="shared" si="96"/>
        <v>4</v>
      </c>
      <c r="BE311" s="50">
        <f t="shared" si="97"/>
        <v>0</v>
      </c>
      <c r="BF311" s="50">
        <f t="shared" si="98"/>
        <v>0</v>
      </c>
      <c r="BG311" s="50">
        <f t="shared" si="99"/>
        <v>0</v>
      </c>
      <c r="BH311" s="50">
        <f t="shared" si="100"/>
        <v>0</v>
      </c>
      <c r="BI311" s="50">
        <f t="shared" si="101"/>
        <v>0</v>
      </c>
      <c r="BJ311" s="50">
        <f t="shared" si="102"/>
        <v>0</v>
      </c>
      <c r="BK311" s="50">
        <f t="shared" si="103"/>
        <v>0</v>
      </c>
      <c r="BL311" s="50">
        <f t="shared" si="104"/>
        <v>0</v>
      </c>
      <c r="BM311" s="50">
        <f t="shared" si="105"/>
        <v>0</v>
      </c>
      <c r="BN311" s="50">
        <f t="shared" si="106"/>
        <v>0</v>
      </c>
      <c r="BO311" s="51">
        <f t="shared" si="107"/>
        <v>115.66666666666666</v>
      </c>
      <c r="BP311" s="51">
        <f t="shared" si="108"/>
        <v>11</v>
      </c>
      <c r="BQ311" s="54">
        <f t="shared" si="109"/>
        <v>9.5100864553314124E-2</v>
      </c>
    </row>
    <row r="312" spans="1:69" x14ac:dyDescent="0.3">
      <c r="A312" s="91" t="s">
        <v>460</v>
      </c>
      <c r="B312" s="91" t="s">
        <v>292</v>
      </c>
      <c r="C312" s="92">
        <v>401</v>
      </c>
      <c r="D312" s="91" t="s">
        <v>626</v>
      </c>
      <c r="E312" s="91" t="s">
        <v>460</v>
      </c>
      <c r="F312" s="91" t="s">
        <v>292</v>
      </c>
      <c r="G312" s="92" t="s">
        <v>518</v>
      </c>
      <c r="H312" s="92">
        <v>6695</v>
      </c>
      <c r="I312" s="91" t="s">
        <v>713</v>
      </c>
      <c r="J312" s="42">
        <v>0</v>
      </c>
      <c r="K312" s="42">
        <v>3</v>
      </c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85">
        <f t="shared" si="92"/>
        <v>3</v>
      </c>
      <c r="W312" s="86">
        <v>11.666666666666666</v>
      </c>
      <c r="X312" s="99">
        <f t="shared" si="89"/>
        <v>25.714285714285719</v>
      </c>
      <c r="Y312" s="42">
        <v>0</v>
      </c>
      <c r="Z312" s="42">
        <v>0</v>
      </c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85">
        <f t="shared" si="93"/>
        <v>0</v>
      </c>
      <c r="AL312" s="86">
        <v>0</v>
      </c>
      <c r="AM312" s="99">
        <f t="shared" si="90"/>
        <v>0</v>
      </c>
      <c r="AN312" s="42">
        <v>0</v>
      </c>
      <c r="AO312" s="42">
        <v>0</v>
      </c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85">
        <f t="shared" si="94"/>
        <v>0</v>
      </c>
      <c r="BA312" s="86">
        <v>0</v>
      </c>
      <c r="BB312" s="99">
        <f t="shared" si="91"/>
        <v>0</v>
      </c>
      <c r="BC312" s="50">
        <f t="shared" si="95"/>
        <v>0</v>
      </c>
      <c r="BD312" s="50">
        <f t="shared" si="96"/>
        <v>3</v>
      </c>
      <c r="BE312" s="50">
        <f t="shared" si="97"/>
        <v>0</v>
      </c>
      <c r="BF312" s="50">
        <f t="shared" si="98"/>
        <v>0</v>
      </c>
      <c r="BG312" s="50">
        <f t="shared" si="99"/>
        <v>0</v>
      </c>
      <c r="BH312" s="50">
        <f t="shared" si="100"/>
        <v>0</v>
      </c>
      <c r="BI312" s="50">
        <f t="shared" si="101"/>
        <v>0</v>
      </c>
      <c r="BJ312" s="50">
        <f t="shared" si="102"/>
        <v>0</v>
      </c>
      <c r="BK312" s="50">
        <f t="shared" si="103"/>
        <v>0</v>
      </c>
      <c r="BL312" s="50">
        <f t="shared" si="104"/>
        <v>0</v>
      </c>
      <c r="BM312" s="50">
        <f t="shared" si="105"/>
        <v>0</v>
      </c>
      <c r="BN312" s="50">
        <f t="shared" si="106"/>
        <v>0</v>
      </c>
      <c r="BO312" s="51">
        <f t="shared" si="107"/>
        <v>11.666666666666666</v>
      </c>
      <c r="BP312" s="51">
        <f t="shared" si="108"/>
        <v>3</v>
      </c>
      <c r="BQ312" s="54">
        <f t="shared" si="109"/>
        <v>0.25714285714285717</v>
      </c>
    </row>
    <row r="313" spans="1:69" x14ac:dyDescent="0.3">
      <c r="A313" s="91" t="s">
        <v>5</v>
      </c>
      <c r="B313" s="91" t="s">
        <v>84</v>
      </c>
      <c r="C313" s="92">
        <v>400</v>
      </c>
      <c r="D313" s="91" t="s">
        <v>532</v>
      </c>
      <c r="E313" s="91" t="s">
        <v>499</v>
      </c>
      <c r="F313" s="91" t="s">
        <v>83</v>
      </c>
      <c r="G313" s="92" t="s">
        <v>518</v>
      </c>
      <c r="H313" s="92">
        <v>6727</v>
      </c>
      <c r="I313" s="91" t="s">
        <v>93</v>
      </c>
      <c r="J313" s="42">
        <v>1</v>
      </c>
      <c r="K313" s="42">
        <v>0</v>
      </c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85">
        <f t="shared" si="92"/>
        <v>1</v>
      </c>
      <c r="W313" s="86">
        <v>33.333333333333336</v>
      </c>
      <c r="X313" s="99">
        <f t="shared" si="89"/>
        <v>3</v>
      </c>
      <c r="Y313" s="42">
        <v>0</v>
      </c>
      <c r="Z313" s="42">
        <v>0</v>
      </c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85">
        <f t="shared" si="93"/>
        <v>0</v>
      </c>
      <c r="AL313" s="86">
        <v>1</v>
      </c>
      <c r="AM313" s="99">
        <f t="shared" si="90"/>
        <v>0</v>
      </c>
      <c r="AN313" s="42">
        <v>0</v>
      </c>
      <c r="AO313" s="42">
        <v>0</v>
      </c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85">
        <f t="shared" si="94"/>
        <v>0</v>
      </c>
      <c r="BA313" s="86">
        <v>0</v>
      </c>
      <c r="BB313" s="99">
        <f t="shared" si="91"/>
        <v>0</v>
      </c>
      <c r="BC313" s="50">
        <f t="shared" si="95"/>
        <v>1</v>
      </c>
      <c r="BD313" s="50">
        <f t="shared" si="96"/>
        <v>0</v>
      </c>
      <c r="BE313" s="50">
        <f t="shared" si="97"/>
        <v>0</v>
      </c>
      <c r="BF313" s="50">
        <f t="shared" si="98"/>
        <v>0</v>
      </c>
      <c r="BG313" s="50">
        <f t="shared" si="99"/>
        <v>0</v>
      </c>
      <c r="BH313" s="50">
        <f t="shared" si="100"/>
        <v>0</v>
      </c>
      <c r="BI313" s="50">
        <f t="shared" si="101"/>
        <v>0</v>
      </c>
      <c r="BJ313" s="50">
        <f t="shared" si="102"/>
        <v>0</v>
      </c>
      <c r="BK313" s="50">
        <f t="shared" si="103"/>
        <v>0</v>
      </c>
      <c r="BL313" s="50">
        <f t="shared" si="104"/>
        <v>0</v>
      </c>
      <c r="BM313" s="50">
        <f t="shared" si="105"/>
        <v>0</v>
      </c>
      <c r="BN313" s="50">
        <f t="shared" si="106"/>
        <v>0</v>
      </c>
      <c r="BO313" s="51">
        <f t="shared" si="107"/>
        <v>34.333333333333336</v>
      </c>
      <c r="BP313" s="51">
        <f t="shared" si="108"/>
        <v>1</v>
      </c>
      <c r="BQ313" s="54">
        <f t="shared" si="109"/>
        <v>2.9126213592233007E-2</v>
      </c>
    </row>
    <row r="314" spans="1:69" x14ac:dyDescent="0.3">
      <c r="A314" s="91" t="s">
        <v>191</v>
      </c>
      <c r="B314" s="91" t="s">
        <v>212</v>
      </c>
      <c r="C314" s="92">
        <v>407</v>
      </c>
      <c r="D314" s="91" t="s">
        <v>573</v>
      </c>
      <c r="E314" s="91" t="s">
        <v>191</v>
      </c>
      <c r="F314" s="91" t="s">
        <v>190</v>
      </c>
      <c r="G314" s="92" t="s">
        <v>518</v>
      </c>
      <c r="H314" s="92">
        <v>6728</v>
      </c>
      <c r="I314" s="91" t="s">
        <v>214</v>
      </c>
      <c r="J314" s="42">
        <v>8</v>
      </c>
      <c r="K314" s="42">
        <v>0</v>
      </c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85">
        <f t="shared" si="92"/>
        <v>8</v>
      </c>
      <c r="W314" s="86">
        <v>97</v>
      </c>
      <c r="X314" s="99">
        <f t="shared" si="89"/>
        <v>8.2474226804123703</v>
      </c>
      <c r="Y314" s="42">
        <v>0</v>
      </c>
      <c r="Z314" s="42">
        <v>0</v>
      </c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85">
        <f t="shared" si="93"/>
        <v>0</v>
      </c>
      <c r="AL314" s="86">
        <v>0</v>
      </c>
      <c r="AM314" s="99">
        <f t="shared" si="90"/>
        <v>0</v>
      </c>
      <c r="AN314" s="42">
        <v>0</v>
      </c>
      <c r="AO314" s="42">
        <v>0</v>
      </c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85">
        <f t="shared" si="94"/>
        <v>0</v>
      </c>
      <c r="BA314" s="86">
        <v>5</v>
      </c>
      <c r="BB314" s="99">
        <f t="shared" si="91"/>
        <v>0</v>
      </c>
      <c r="BC314" s="50">
        <f t="shared" si="95"/>
        <v>8</v>
      </c>
      <c r="BD314" s="50">
        <f t="shared" si="96"/>
        <v>0</v>
      </c>
      <c r="BE314" s="50">
        <f t="shared" si="97"/>
        <v>0</v>
      </c>
      <c r="BF314" s="50">
        <f t="shared" si="98"/>
        <v>0</v>
      </c>
      <c r="BG314" s="50">
        <f t="shared" si="99"/>
        <v>0</v>
      </c>
      <c r="BH314" s="50">
        <f t="shared" si="100"/>
        <v>0</v>
      </c>
      <c r="BI314" s="50">
        <f t="shared" si="101"/>
        <v>0</v>
      </c>
      <c r="BJ314" s="50">
        <f t="shared" si="102"/>
        <v>0</v>
      </c>
      <c r="BK314" s="50">
        <f t="shared" si="103"/>
        <v>0</v>
      </c>
      <c r="BL314" s="50">
        <f t="shared" si="104"/>
        <v>0</v>
      </c>
      <c r="BM314" s="50">
        <f t="shared" si="105"/>
        <v>0</v>
      </c>
      <c r="BN314" s="50">
        <f t="shared" si="106"/>
        <v>0</v>
      </c>
      <c r="BO314" s="51">
        <f t="shared" si="107"/>
        <v>102</v>
      </c>
      <c r="BP314" s="51">
        <f t="shared" si="108"/>
        <v>8</v>
      </c>
      <c r="BQ314" s="54">
        <f t="shared" si="109"/>
        <v>7.8431372549019607E-2</v>
      </c>
    </row>
    <row r="315" spans="1:69" x14ac:dyDescent="0.3">
      <c r="A315" s="91" t="s">
        <v>460</v>
      </c>
      <c r="B315" s="91" t="s">
        <v>120</v>
      </c>
      <c r="C315" s="92">
        <v>404</v>
      </c>
      <c r="D315" s="91" t="s">
        <v>639</v>
      </c>
      <c r="E315" s="91" t="s">
        <v>510</v>
      </c>
      <c r="F315" s="91" t="s">
        <v>41</v>
      </c>
      <c r="G315" s="92" t="s">
        <v>518</v>
      </c>
      <c r="H315" s="92">
        <v>6729</v>
      </c>
      <c r="I315" s="91" t="s">
        <v>714</v>
      </c>
      <c r="J315" s="42">
        <v>11</v>
      </c>
      <c r="K315" s="42">
        <v>11</v>
      </c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85">
        <f t="shared" si="92"/>
        <v>22</v>
      </c>
      <c r="W315" s="86">
        <v>106</v>
      </c>
      <c r="X315" s="99">
        <f t="shared" si="89"/>
        <v>20.754716981132077</v>
      </c>
      <c r="Y315" s="42">
        <v>0</v>
      </c>
      <c r="Z315" s="42">
        <v>0</v>
      </c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85">
        <f t="shared" si="93"/>
        <v>0</v>
      </c>
      <c r="AL315" s="86">
        <v>0</v>
      </c>
      <c r="AM315" s="99">
        <f t="shared" si="90"/>
        <v>0</v>
      </c>
      <c r="AN315" s="42">
        <v>0</v>
      </c>
      <c r="AO315" s="42">
        <v>0</v>
      </c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85">
        <f t="shared" si="94"/>
        <v>0</v>
      </c>
      <c r="BA315" s="86">
        <v>0</v>
      </c>
      <c r="BB315" s="99">
        <f t="shared" si="91"/>
        <v>0</v>
      </c>
      <c r="BC315" s="50">
        <f t="shared" si="95"/>
        <v>11</v>
      </c>
      <c r="BD315" s="50">
        <f t="shared" si="96"/>
        <v>11</v>
      </c>
      <c r="BE315" s="50">
        <f t="shared" si="97"/>
        <v>0</v>
      </c>
      <c r="BF315" s="50">
        <f t="shared" si="98"/>
        <v>0</v>
      </c>
      <c r="BG315" s="50">
        <f t="shared" si="99"/>
        <v>0</v>
      </c>
      <c r="BH315" s="50">
        <f t="shared" si="100"/>
        <v>0</v>
      </c>
      <c r="BI315" s="50">
        <f t="shared" si="101"/>
        <v>0</v>
      </c>
      <c r="BJ315" s="50">
        <f t="shared" si="102"/>
        <v>0</v>
      </c>
      <c r="BK315" s="50">
        <f t="shared" si="103"/>
        <v>0</v>
      </c>
      <c r="BL315" s="50">
        <f t="shared" si="104"/>
        <v>0</v>
      </c>
      <c r="BM315" s="50">
        <f t="shared" si="105"/>
        <v>0</v>
      </c>
      <c r="BN315" s="50">
        <f t="shared" si="106"/>
        <v>0</v>
      </c>
      <c r="BO315" s="51">
        <f t="shared" si="107"/>
        <v>106</v>
      </c>
      <c r="BP315" s="51">
        <f t="shared" si="108"/>
        <v>22</v>
      </c>
      <c r="BQ315" s="54">
        <f t="shared" si="109"/>
        <v>0.20754716981132076</v>
      </c>
    </row>
    <row r="316" spans="1:69" x14ac:dyDescent="0.3">
      <c r="A316" s="91" t="s">
        <v>510</v>
      </c>
      <c r="B316" s="91" t="s">
        <v>142</v>
      </c>
      <c r="C316" s="92">
        <v>404</v>
      </c>
      <c r="D316" s="91" t="s">
        <v>639</v>
      </c>
      <c r="E316" s="91" t="s">
        <v>510</v>
      </c>
      <c r="F316" s="91" t="s">
        <v>142</v>
      </c>
      <c r="G316" s="92" t="s">
        <v>518</v>
      </c>
      <c r="H316" s="92">
        <v>6730</v>
      </c>
      <c r="I316" s="91" t="s">
        <v>147</v>
      </c>
      <c r="J316" s="42">
        <v>3</v>
      </c>
      <c r="K316" s="42">
        <v>38</v>
      </c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85">
        <f t="shared" si="92"/>
        <v>41</v>
      </c>
      <c r="W316" s="86">
        <v>145.66666666666666</v>
      </c>
      <c r="X316" s="99">
        <f t="shared" si="89"/>
        <v>28.146453089244854</v>
      </c>
      <c r="Y316" s="42">
        <v>0</v>
      </c>
      <c r="Z316" s="42">
        <v>0</v>
      </c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85">
        <f t="shared" si="93"/>
        <v>0</v>
      </c>
      <c r="AL316" s="86">
        <v>2.3333333333333335</v>
      </c>
      <c r="AM316" s="99">
        <f t="shared" si="90"/>
        <v>0</v>
      </c>
      <c r="AN316" s="42">
        <v>0</v>
      </c>
      <c r="AO316" s="42">
        <v>0</v>
      </c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85">
        <f t="shared" si="94"/>
        <v>0</v>
      </c>
      <c r="BA316" s="86">
        <v>0</v>
      </c>
      <c r="BB316" s="99">
        <f t="shared" si="91"/>
        <v>0</v>
      </c>
      <c r="BC316" s="50">
        <f t="shared" si="95"/>
        <v>3</v>
      </c>
      <c r="BD316" s="50">
        <f t="shared" si="96"/>
        <v>38</v>
      </c>
      <c r="BE316" s="50">
        <f t="shared" si="97"/>
        <v>0</v>
      </c>
      <c r="BF316" s="50">
        <f t="shared" si="98"/>
        <v>0</v>
      </c>
      <c r="BG316" s="50">
        <f t="shared" si="99"/>
        <v>0</v>
      </c>
      <c r="BH316" s="50">
        <f t="shared" si="100"/>
        <v>0</v>
      </c>
      <c r="BI316" s="50">
        <f t="shared" si="101"/>
        <v>0</v>
      </c>
      <c r="BJ316" s="50">
        <f t="shared" si="102"/>
        <v>0</v>
      </c>
      <c r="BK316" s="50">
        <f t="shared" si="103"/>
        <v>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148</v>
      </c>
      <c r="BP316" s="51">
        <f t="shared" si="108"/>
        <v>41</v>
      </c>
      <c r="BQ316" s="54">
        <f t="shared" si="109"/>
        <v>0.27702702702702703</v>
      </c>
    </row>
    <row r="317" spans="1:69" x14ac:dyDescent="0.3">
      <c r="A317" s="91" t="s">
        <v>510</v>
      </c>
      <c r="B317" s="91" t="s">
        <v>142</v>
      </c>
      <c r="C317" s="92">
        <v>404</v>
      </c>
      <c r="D317" s="91" t="s">
        <v>639</v>
      </c>
      <c r="E317" s="91" t="s">
        <v>510</v>
      </c>
      <c r="F317" s="91" t="s">
        <v>142</v>
      </c>
      <c r="G317" s="92" t="s">
        <v>522</v>
      </c>
      <c r="H317" s="92">
        <v>6731</v>
      </c>
      <c r="I317" s="91" t="s">
        <v>143</v>
      </c>
      <c r="J317" s="42">
        <v>7</v>
      </c>
      <c r="K317" s="42">
        <v>3</v>
      </c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85">
        <f t="shared" si="92"/>
        <v>10</v>
      </c>
      <c r="W317" s="86">
        <v>118.66666666666667</v>
      </c>
      <c r="X317" s="99">
        <f t="shared" si="89"/>
        <v>8.4269662921348321</v>
      </c>
      <c r="Y317" s="42">
        <v>0</v>
      </c>
      <c r="Z317" s="42">
        <v>0</v>
      </c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85">
        <f t="shared" si="93"/>
        <v>0</v>
      </c>
      <c r="AL317" s="86">
        <v>2</v>
      </c>
      <c r="AM317" s="99">
        <f t="shared" si="90"/>
        <v>0</v>
      </c>
      <c r="AN317" s="42">
        <v>0</v>
      </c>
      <c r="AO317" s="42">
        <v>0</v>
      </c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85">
        <f t="shared" si="94"/>
        <v>0</v>
      </c>
      <c r="BA317" s="86">
        <v>1</v>
      </c>
      <c r="BB317" s="99">
        <f t="shared" si="91"/>
        <v>0</v>
      </c>
      <c r="BC317" s="50">
        <f t="shared" si="95"/>
        <v>7</v>
      </c>
      <c r="BD317" s="50">
        <f t="shared" si="96"/>
        <v>3</v>
      </c>
      <c r="BE317" s="50">
        <f t="shared" si="97"/>
        <v>0</v>
      </c>
      <c r="BF317" s="50">
        <f t="shared" si="98"/>
        <v>0</v>
      </c>
      <c r="BG317" s="50">
        <f t="shared" si="99"/>
        <v>0</v>
      </c>
      <c r="BH317" s="50">
        <f t="shared" si="100"/>
        <v>0</v>
      </c>
      <c r="BI317" s="50">
        <f t="shared" si="101"/>
        <v>0</v>
      </c>
      <c r="BJ317" s="50">
        <f t="shared" si="102"/>
        <v>0</v>
      </c>
      <c r="BK317" s="50">
        <f t="shared" si="103"/>
        <v>0</v>
      </c>
      <c r="BL317" s="50">
        <f t="shared" si="104"/>
        <v>0</v>
      </c>
      <c r="BM317" s="50">
        <f t="shared" si="105"/>
        <v>0</v>
      </c>
      <c r="BN317" s="50">
        <f t="shared" si="106"/>
        <v>0</v>
      </c>
      <c r="BO317" s="51">
        <f t="shared" si="107"/>
        <v>121.66666666666667</v>
      </c>
      <c r="BP317" s="51">
        <f t="shared" si="108"/>
        <v>10</v>
      </c>
      <c r="BQ317" s="54">
        <f t="shared" si="109"/>
        <v>8.2191780821917804E-2</v>
      </c>
    </row>
    <row r="318" spans="1:69" x14ac:dyDescent="0.3">
      <c r="A318" s="91" t="s">
        <v>510</v>
      </c>
      <c r="B318" s="91" t="s">
        <v>217</v>
      </c>
      <c r="C318" s="92">
        <v>404</v>
      </c>
      <c r="D318" s="91" t="s">
        <v>639</v>
      </c>
      <c r="E318" s="91" t="s">
        <v>510</v>
      </c>
      <c r="F318" s="91" t="s">
        <v>217</v>
      </c>
      <c r="G318" s="92" t="s">
        <v>518</v>
      </c>
      <c r="H318" s="92">
        <v>6740</v>
      </c>
      <c r="I318" s="91" t="s">
        <v>715</v>
      </c>
      <c r="J318" s="42">
        <v>0</v>
      </c>
      <c r="K318" s="42">
        <v>1</v>
      </c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85">
        <f t="shared" si="92"/>
        <v>1</v>
      </c>
      <c r="W318" s="86">
        <v>33</v>
      </c>
      <c r="X318" s="99">
        <f t="shared" si="89"/>
        <v>3.0303030303030303</v>
      </c>
      <c r="Y318" s="42">
        <v>0</v>
      </c>
      <c r="Z318" s="42">
        <v>0</v>
      </c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85">
        <f t="shared" si="93"/>
        <v>0</v>
      </c>
      <c r="AL318" s="86">
        <v>0.66666666666666663</v>
      </c>
      <c r="AM318" s="99">
        <f t="shared" si="90"/>
        <v>0</v>
      </c>
      <c r="AN318" s="42">
        <v>0</v>
      </c>
      <c r="AO318" s="42">
        <v>0</v>
      </c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85">
        <f t="shared" si="94"/>
        <v>0</v>
      </c>
      <c r="BA318" s="86">
        <v>0</v>
      </c>
      <c r="BB318" s="99">
        <f t="shared" si="91"/>
        <v>0</v>
      </c>
      <c r="BC318" s="50">
        <f t="shared" si="95"/>
        <v>0</v>
      </c>
      <c r="BD318" s="50">
        <f t="shared" si="96"/>
        <v>1</v>
      </c>
      <c r="BE318" s="50">
        <f t="shared" si="97"/>
        <v>0</v>
      </c>
      <c r="BF318" s="50">
        <f t="shared" si="98"/>
        <v>0</v>
      </c>
      <c r="BG318" s="50">
        <f t="shared" si="99"/>
        <v>0</v>
      </c>
      <c r="BH318" s="50">
        <f t="shared" si="100"/>
        <v>0</v>
      </c>
      <c r="BI318" s="50">
        <f t="shared" si="101"/>
        <v>0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33.666666666666664</v>
      </c>
      <c r="BP318" s="51">
        <f t="shared" si="108"/>
        <v>1</v>
      </c>
      <c r="BQ318" s="54">
        <f t="shared" si="109"/>
        <v>2.9702970297029705E-2</v>
      </c>
    </row>
    <row r="319" spans="1:69" x14ac:dyDescent="0.3">
      <c r="A319" s="91" t="s">
        <v>69</v>
      </c>
      <c r="B319" s="91" t="s">
        <v>70</v>
      </c>
      <c r="C319" s="92">
        <v>406</v>
      </c>
      <c r="D319" s="91" t="s">
        <v>605</v>
      </c>
      <c r="E319" s="91" t="s">
        <v>69</v>
      </c>
      <c r="F319" s="91" t="s">
        <v>70</v>
      </c>
      <c r="G319" s="92" t="s">
        <v>518</v>
      </c>
      <c r="H319" s="92">
        <v>6763</v>
      </c>
      <c r="I319" s="91" t="s">
        <v>716</v>
      </c>
      <c r="J319" s="42">
        <v>3</v>
      </c>
      <c r="K319" s="42">
        <v>2</v>
      </c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85">
        <f t="shared" si="92"/>
        <v>5</v>
      </c>
      <c r="W319" s="86">
        <v>42.666666666666664</v>
      </c>
      <c r="X319" s="99">
        <f t="shared" si="89"/>
        <v>11.71875</v>
      </c>
      <c r="Y319" s="42">
        <v>0</v>
      </c>
      <c r="Z319" s="42">
        <v>0</v>
      </c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85">
        <f t="shared" si="93"/>
        <v>0</v>
      </c>
      <c r="AL319" s="86">
        <v>0</v>
      </c>
      <c r="AM319" s="99">
        <f t="shared" si="90"/>
        <v>0</v>
      </c>
      <c r="AN319" s="42">
        <v>0</v>
      </c>
      <c r="AO319" s="42">
        <v>0</v>
      </c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85">
        <f t="shared" si="94"/>
        <v>0</v>
      </c>
      <c r="BA319" s="86">
        <v>0</v>
      </c>
      <c r="BB319" s="99">
        <f t="shared" si="91"/>
        <v>0</v>
      </c>
      <c r="BC319" s="50">
        <f t="shared" si="95"/>
        <v>3</v>
      </c>
      <c r="BD319" s="50">
        <f t="shared" si="96"/>
        <v>2</v>
      </c>
      <c r="BE319" s="50">
        <f t="shared" si="97"/>
        <v>0</v>
      </c>
      <c r="BF319" s="50">
        <f t="shared" si="98"/>
        <v>0</v>
      </c>
      <c r="BG319" s="50">
        <f t="shared" si="99"/>
        <v>0</v>
      </c>
      <c r="BH319" s="50">
        <f t="shared" si="100"/>
        <v>0</v>
      </c>
      <c r="BI319" s="50">
        <f t="shared" si="101"/>
        <v>0</v>
      </c>
      <c r="BJ319" s="50">
        <f t="shared" si="102"/>
        <v>0</v>
      </c>
      <c r="BK319" s="50">
        <f t="shared" si="103"/>
        <v>0</v>
      </c>
      <c r="BL319" s="50">
        <f t="shared" si="104"/>
        <v>0</v>
      </c>
      <c r="BM319" s="50">
        <f t="shared" si="105"/>
        <v>0</v>
      </c>
      <c r="BN319" s="50">
        <f t="shared" si="106"/>
        <v>0</v>
      </c>
      <c r="BO319" s="51">
        <f t="shared" si="107"/>
        <v>42.666666666666664</v>
      </c>
      <c r="BP319" s="51">
        <f t="shared" si="108"/>
        <v>5</v>
      </c>
      <c r="BQ319" s="54">
        <f t="shared" si="109"/>
        <v>0.1171875</v>
      </c>
    </row>
    <row r="320" spans="1:69" x14ac:dyDescent="0.3">
      <c r="A320" s="91" t="s">
        <v>69</v>
      </c>
      <c r="B320" s="91" t="s">
        <v>304</v>
      </c>
      <c r="C320" s="92">
        <v>406</v>
      </c>
      <c r="D320" s="91" t="s">
        <v>605</v>
      </c>
      <c r="E320" s="91" t="s">
        <v>69</v>
      </c>
      <c r="F320" s="91" t="s">
        <v>304</v>
      </c>
      <c r="G320" s="92" t="s">
        <v>518</v>
      </c>
      <c r="H320" s="92">
        <v>6764</v>
      </c>
      <c r="I320" s="91" t="s">
        <v>717</v>
      </c>
      <c r="J320" s="42">
        <v>2</v>
      </c>
      <c r="K320" s="42">
        <v>2</v>
      </c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85">
        <f t="shared" si="92"/>
        <v>4</v>
      </c>
      <c r="W320" s="86">
        <v>27.333333333333332</v>
      </c>
      <c r="X320" s="99">
        <f t="shared" si="89"/>
        <v>14.634146341463417</v>
      </c>
      <c r="Y320" s="42">
        <v>0</v>
      </c>
      <c r="Z320" s="42">
        <v>0</v>
      </c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85">
        <f t="shared" si="93"/>
        <v>0</v>
      </c>
      <c r="AL320" s="86">
        <v>0</v>
      </c>
      <c r="AM320" s="99">
        <f t="shared" si="90"/>
        <v>0</v>
      </c>
      <c r="AN320" s="42">
        <v>0</v>
      </c>
      <c r="AO320" s="42">
        <v>0</v>
      </c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85">
        <f t="shared" si="94"/>
        <v>0</v>
      </c>
      <c r="BA320" s="86">
        <v>0</v>
      </c>
      <c r="BB320" s="99">
        <f t="shared" si="91"/>
        <v>0</v>
      </c>
      <c r="BC320" s="50">
        <f t="shared" si="95"/>
        <v>2</v>
      </c>
      <c r="BD320" s="50">
        <f t="shared" si="96"/>
        <v>2</v>
      </c>
      <c r="BE320" s="50">
        <f t="shared" si="97"/>
        <v>0</v>
      </c>
      <c r="BF320" s="50">
        <f t="shared" si="98"/>
        <v>0</v>
      </c>
      <c r="BG320" s="50">
        <f t="shared" si="99"/>
        <v>0</v>
      </c>
      <c r="BH320" s="50">
        <f t="shared" si="100"/>
        <v>0</v>
      </c>
      <c r="BI320" s="50">
        <f t="shared" si="101"/>
        <v>0</v>
      </c>
      <c r="BJ320" s="50">
        <f t="shared" si="102"/>
        <v>0</v>
      </c>
      <c r="BK320" s="50">
        <f t="shared" si="103"/>
        <v>0</v>
      </c>
      <c r="BL320" s="50">
        <f t="shared" si="104"/>
        <v>0</v>
      </c>
      <c r="BM320" s="50">
        <f t="shared" si="105"/>
        <v>0</v>
      </c>
      <c r="BN320" s="50">
        <f t="shared" si="106"/>
        <v>0</v>
      </c>
      <c r="BO320" s="51">
        <f t="shared" si="107"/>
        <v>27.333333333333332</v>
      </c>
      <c r="BP320" s="51">
        <f t="shared" si="108"/>
        <v>4</v>
      </c>
      <c r="BQ320" s="54">
        <f t="shared" si="109"/>
        <v>0.14634146341463417</v>
      </c>
    </row>
    <row r="321" spans="1:69" x14ac:dyDescent="0.3">
      <c r="A321" s="91" t="s">
        <v>510</v>
      </c>
      <c r="B321" s="91" t="s">
        <v>41</v>
      </c>
      <c r="C321" s="92">
        <v>404</v>
      </c>
      <c r="D321" s="91" t="s">
        <v>639</v>
      </c>
      <c r="E321" s="91" t="s">
        <v>510</v>
      </c>
      <c r="F321" s="91" t="s">
        <v>41</v>
      </c>
      <c r="G321" s="92" t="s">
        <v>518</v>
      </c>
      <c r="H321" s="92">
        <v>6765</v>
      </c>
      <c r="I321" s="91" t="s">
        <v>718</v>
      </c>
      <c r="J321" s="42">
        <v>2</v>
      </c>
      <c r="K321" s="42">
        <v>0</v>
      </c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85">
        <f t="shared" si="92"/>
        <v>2</v>
      </c>
      <c r="W321" s="86">
        <v>96.333333333333329</v>
      </c>
      <c r="X321" s="99">
        <f t="shared" si="89"/>
        <v>2.0761245674740487</v>
      </c>
      <c r="Y321" s="42">
        <v>0</v>
      </c>
      <c r="Z321" s="42">
        <v>0</v>
      </c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85">
        <f t="shared" si="93"/>
        <v>0</v>
      </c>
      <c r="AL321" s="86">
        <v>4.333333333333333</v>
      </c>
      <c r="AM321" s="99">
        <f t="shared" si="90"/>
        <v>0</v>
      </c>
      <c r="AN321" s="42">
        <v>0</v>
      </c>
      <c r="AO321" s="42">
        <v>0</v>
      </c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85">
        <f t="shared" si="94"/>
        <v>0</v>
      </c>
      <c r="BA321" s="86">
        <v>0</v>
      </c>
      <c r="BB321" s="99">
        <f t="shared" si="91"/>
        <v>0</v>
      </c>
      <c r="BC321" s="50">
        <f t="shared" si="95"/>
        <v>2</v>
      </c>
      <c r="BD321" s="50">
        <f t="shared" si="96"/>
        <v>0</v>
      </c>
      <c r="BE321" s="50">
        <f t="shared" si="97"/>
        <v>0</v>
      </c>
      <c r="BF321" s="50">
        <f t="shared" si="98"/>
        <v>0</v>
      </c>
      <c r="BG321" s="50">
        <f t="shared" si="99"/>
        <v>0</v>
      </c>
      <c r="BH321" s="50">
        <f t="shared" si="100"/>
        <v>0</v>
      </c>
      <c r="BI321" s="50">
        <f t="shared" si="101"/>
        <v>0</v>
      </c>
      <c r="BJ321" s="50">
        <f t="shared" si="102"/>
        <v>0</v>
      </c>
      <c r="BK321" s="50">
        <f t="shared" si="103"/>
        <v>0</v>
      </c>
      <c r="BL321" s="50">
        <f t="shared" si="104"/>
        <v>0</v>
      </c>
      <c r="BM321" s="50">
        <f t="shared" si="105"/>
        <v>0</v>
      </c>
      <c r="BN321" s="50">
        <f t="shared" si="106"/>
        <v>0</v>
      </c>
      <c r="BO321" s="51">
        <f t="shared" si="107"/>
        <v>100.66666666666666</v>
      </c>
      <c r="BP321" s="51">
        <f t="shared" si="108"/>
        <v>2</v>
      </c>
      <c r="BQ321" s="54">
        <f t="shared" si="109"/>
        <v>1.9867549668874173E-2</v>
      </c>
    </row>
    <row r="322" spans="1:69" x14ac:dyDescent="0.3">
      <c r="A322" s="91" t="s">
        <v>5</v>
      </c>
      <c r="B322" s="91" t="s">
        <v>269</v>
      </c>
      <c r="C322" s="92">
        <v>400</v>
      </c>
      <c r="D322" s="91" t="s">
        <v>532</v>
      </c>
      <c r="E322" s="91" t="s">
        <v>508</v>
      </c>
      <c r="F322" s="91" t="s">
        <v>456</v>
      </c>
      <c r="G322" s="92" t="s">
        <v>539</v>
      </c>
      <c r="H322" s="92">
        <v>6794</v>
      </c>
      <c r="I322" s="91" t="s">
        <v>719</v>
      </c>
      <c r="J322" s="42">
        <v>12</v>
      </c>
      <c r="K322" s="42">
        <v>12</v>
      </c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85">
        <f t="shared" si="92"/>
        <v>24</v>
      </c>
      <c r="W322" s="86">
        <v>85</v>
      </c>
      <c r="X322" s="99">
        <f t="shared" si="89"/>
        <v>28.235294117647058</v>
      </c>
      <c r="Y322" s="42">
        <v>0</v>
      </c>
      <c r="Z322" s="42">
        <v>0</v>
      </c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85">
        <f t="shared" si="93"/>
        <v>0</v>
      </c>
      <c r="AL322" s="86">
        <v>0</v>
      </c>
      <c r="AM322" s="99">
        <f t="shared" si="90"/>
        <v>0</v>
      </c>
      <c r="AN322" s="42">
        <v>0</v>
      </c>
      <c r="AO322" s="42">
        <v>0</v>
      </c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85">
        <f t="shared" si="94"/>
        <v>0</v>
      </c>
      <c r="BA322" s="86">
        <v>1</v>
      </c>
      <c r="BB322" s="99">
        <f t="shared" si="91"/>
        <v>0</v>
      </c>
      <c r="BC322" s="50">
        <f t="shared" si="95"/>
        <v>12</v>
      </c>
      <c r="BD322" s="50">
        <f t="shared" si="96"/>
        <v>12</v>
      </c>
      <c r="BE322" s="50">
        <f t="shared" si="97"/>
        <v>0</v>
      </c>
      <c r="BF322" s="50">
        <f t="shared" si="98"/>
        <v>0</v>
      </c>
      <c r="BG322" s="50">
        <f t="shared" si="99"/>
        <v>0</v>
      </c>
      <c r="BH322" s="50">
        <f t="shared" si="100"/>
        <v>0</v>
      </c>
      <c r="BI322" s="50">
        <f t="shared" si="101"/>
        <v>0</v>
      </c>
      <c r="BJ322" s="50">
        <f t="shared" si="102"/>
        <v>0</v>
      </c>
      <c r="BK322" s="50">
        <f t="shared" si="103"/>
        <v>0</v>
      </c>
      <c r="BL322" s="50">
        <f t="shared" si="104"/>
        <v>0</v>
      </c>
      <c r="BM322" s="50">
        <f t="shared" si="105"/>
        <v>0</v>
      </c>
      <c r="BN322" s="50">
        <f t="shared" si="106"/>
        <v>0</v>
      </c>
      <c r="BO322" s="51">
        <f t="shared" si="107"/>
        <v>86</v>
      </c>
      <c r="BP322" s="51">
        <f t="shared" si="108"/>
        <v>24</v>
      </c>
      <c r="BQ322" s="54">
        <f t="shared" si="109"/>
        <v>0.27906976744186046</v>
      </c>
    </row>
    <row r="323" spans="1:69" x14ac:dyDescent="0.3">
      <c r="A323" s="91" t="s">
        <v>510</v>
      </c>
      <c r="B323" s="91" t="s">
        <v>170</v>
      </c>
      <c r="C323" s="92">
        <v>404</v>
      </c>
      <c r="D323" s="91" t="s">
        <v>639</v>
      </c>
      <c r="E323" s="91" t="s">
        <v>510</v>
      </c>
      <c r="F323" s="91" t="s">
        <v>170</v>
      </c>
      <c r="G323" s="92" t="s">
        <v>518</v>
      </c>
      <c r="H323" s="92">
        <v>6826</v>
      </c>
      <c r="I323" s="91" t="s">
        <v>173</v>
      </c>
      <c r="J323" s="42">
        <v>1</v>
      </c>
      <c r="K323" s="42">
        <v>0</v>
      </c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85">
        <f t="shared" si="92"/>
        <v>1</v>
      </c>
      <c r="W323" s="86">
        <v>85</v>
      </c>
      <c r="X323" s="99">
        <f t="shared" si="89"/>
        <v>1.1764705882352942</v>
      </c>
      <c r="Y323" s="42">
        <v>0</v>
      </c>
      <c r="Z323" s="42">
        <v>0</v>
      </c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85">
        <f t="shared" si="93"/>
        <v>0</v>
      </c>
      <c r="AL323" s="86">
        <v>2.3333333333333335</v>
      </c>
      <c r="AM323" s="99">
        <f t="shared" si="90"/>
        <v>0</v>
      </c>
      <c r="AN323" s="42">
        <v>0</v>
      </c>
      <c r="AO323" s="42">
        <v>0</v>
      </c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85">
        <f t="shared" si="94"/>
        <v>0</v>
      </c>
      <c r="BA323" s="86">
        <v>0</v>
      </c>
      <c r="BB323" s="99">
        <f t="shared" si="91"/>
        <v>0</v>
      </c>
      <c r="BC323" s="50">
        <f t="shared" si="95"/>
        <v>1</v>
      </c>
      <c r="BD323" s="50">
        <f t="shared" si="96"/>
        <v>0</v>
      </c>
      <c r="BE323" s="50">
        <f t="shared" si="97"/>
        <v>0</v>
      </c>
      <c r="BF323" s="50">
        <f t="shared" si="98"/>
        <v>0</v>
      </c>
      <c r="BG323" s="50">
        <f t="shared" si="99"/>
        <v>0</v>
      </c>
      <c r="BH323" s="50">
        <f t="shared" si="100"/>
        <v>0</v>
      </c>
      <c r="BI323" s="50">
        <f t="shared" si="101"/>
        <v>0</v>
      </c>
      <c r="BJ323" s="50">
        <f t="shared" si="102"/>
        <v>0</v>
      </c>
      <c r="BK323" s="50">
        <f t="shared" si="103"/>
        <v>0</v>
      </c>
      <c r="BL323" s="50">
        <f t="shared" si="104"/>
        <v>0</v>
      </c>
      <c r="BM323" s="50">
        <f t="shared" si="105"/>
        <v>0</v>
      </c>
      <c r="BN323" s="50">
        <f t="shared" si="106"/>
        <v>0</v>
      </c>
      <c r="BO323" s="51">
        <f t="shared" si="107"/>
        <v>87.333333333333329</v>
      </c>
      <c r="BP323" s="51">
        <f t="shared" si="108"/>
        <v>1</v>
      </c>
      <c r="BQ323" s="54">
        <f t="shared" si="109"/>
        <v>1.1450381679389313E-2</v>
      </c>
    </row>
    <row r="324" spans="1:69" x14ac:dyDescent="0.3">
      <c r="A324" s="91" t="s">
        <v>5</v>
      </c>
      <c r="B324" s="91" t="s">
        <v>269</v>
      </c>
      <c r="C324" s="92">
        <v>400</v>
      </c>
      <c r="D324" s="91" t="s">
        <v>532</v>
      </c>
      <c r="E324" s="91" t="s">
        <v>508</v>
      </c>
      <c r="F324" s="91" t="s">
        <v>456</v>
      </c>
      <c r="G324" s="92" t="s">
        <v>518</v>
      </c>
      <c r="H324" s="92">
        <v>6846</v>
      </c>
      <c r="I324" s="91" t="s">
        <v>283</v>
      </c>
      <c r="J324" s="42">
        <v>3</v>
      </c>
      <c r="K324" s="42">
        <v>1</v>
      </c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85">
        <f t="shared" si="92"/>
        <v>4</v>
      </c>
      <c r="W324" s="86">
        <v>21.333333333333332</v>
      </c>
      <c r="X324" s="99">
        <f t="shared" si="89"/>
        <v>18.75</v>
      </c>
      <c r="Y324" s="42">
        <v>0</v>
      </c>
      <c r="Z324" s="42">
        <v>0</v>
      </c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85">
        <f t="shared" si="93"/>
        <v>0</v>
      </c>
      <c r="AL324" s="86">
        <v>0</v>
      </c>
      <c r="AM324" s="99">
        <f t="shared" si="90"/>
        <v>0</v>
      </c>
      <c r="AN324" s="42">
        <v>0</v>
      </c>
      <c r="AO324" s="42">
        <v>0</v>
      </c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85">
        <f t="shared" si="94"/>
        <v>0</v>
      </c>
      <c r="BA324" s="86">
        <v>0.33333333333333331</v>
      </c>
      <c r="BB324" s="99">
        <f t="shared" si="91"/>
        <v>0</v>
      </c>
      <c r="BC324" s="50">
        <f t="shared" si="95"/>
        <v>3</v>
      </c>
      <c r="BD324" s="50">
        <f t="shared" si="96"/>
        <v>1</v>
      </c>
      <c r="BE324" s="50">
        <f t="shared" si="97"/>
        <v>0</v>
      </c>
      <c r="BF324" s="50">
        <f t="shared" si="98"/>
        <v>0</v>
      </c>
      <c r="BG324" s="50">
        <f t="shared" si="99"/>
        <v>0</v>
      </c>
      <c r="BH324" s="50">
        <f t="shared" si="100"/>
        <v>0</v>
      </c>
      <c r="BI324" s="50">
        <f t="shared" si="101"/>
        <v>0</v>
      </c>
      <c r="BJ324" s="50">
        <f t="shared" si="102"/>
        <v>0</v>
      </c>
      <c r="BK324" s="50">
        <f t="shared" si="103"/>
        <v>0</v>
      </c>
      <c r="BL324" s="50">
        <f t="shared" si="104"/>
        <v>0</v>
      </c>
      <c r="BM324" s="50">
        <f t="shared" si="105"/>
        <v>0</v>
      </c>
      <c r="BN324" s="50">
        <f t="shared" si="106"/>
        <v>0</v>
      </c>
      <c r="BO324" s="51">
        <f t="shared" si="107"/>
        <v>21.666666666666664</v>
      </c>
      <c r="BP324" s="51">
        <f t="shared" si="108"/>
        <v>4</v>
      </c>
      <c r="BQ324" s="54">
        <f t="shared" si="109"/>
        <v>0.18461538461538463</v>
      </c>
    </row>
    <row r="325" spans="1:69" x14ac:dyDescent="0.3">
      <c r="A325" s="91" t="s">
        <v>510</v>
      </c>
      <c r="B325" s="91" t="s">
        <v>58</v>
      </c>
      <c r="C325" s="92">
        <v>404</v>
      </c>
      <c r="D325" s="91" t="s">
        <v>639</v>
      </c>
      <c r="E325" s="91" t="s">
        <v>510</v>
      </c>
      <c r="F325" s="91" t="s">
        <v>58</v>
      </c>
      <c r="G325" s="92" t="s">
        <v>518</v>
      </c>
      <c r="H325" s="92">
        <v>6847</v>
      </c>
      <c r="I325" s="91" t="s">
        <v>60</v>
      </c>
      <c r="J325" s="42">
        <v>5</v>
      </c>
      <c r="K325" s="42">
        <v>0</v>
      </c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85">
        <f t="shared" si="92"/>
        <v>5</v>
      </c>
      <c r="W325" s="86">
        <v>196</v>
      </c>
      <c r="X325" s="99">
        <f t="shared" si="89"/>
        <v>2.5510204081632653</v>
      </c>
      <c r="Y325" s="42">
        <v>0</v>
      </c>
      <c r="Z325" s="42">
        <v>0</v>
      </c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85">
        <f t="shared" si="93"/>
        <v>0</v>
      </c>
      <c r="AL325" s="86">
        <v>1.3333333333333333</v>
      </c>
      <c r="AM325" s="99">
        <f t="shared" si="90"/>
        <v>0</v>
      </c>
      <c r="AN325" s="42">
        <v>0</v>
      </c>
      <c r="AO325" s="42">
        <v>0</v>
      </c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85">
        <f t="shared" si="94"/>
        <v>0</v>
      </c>
      <c r="BA325" s="86">
        <v>0</v>
      </c>
      <c r="BB325" s="99">
        <f t="shared" si="91"/>
        <v>0</v>
      </c>
      <c r="BC325" s="50">
        <f t="shared" si="95"/>
        <v>5</v>
      </c>
      <c r="BD325" s="50">
        <f t="shared" si="96"/>
        <v>0</v>
      </c>
      <c r="BE325" s="50">
        <f t="shared" si="97"/>
        <v>0</v>
      </c>
      <c r="BF325" s="50">
        <f t="shared" si="98"/>
        <v>0</v>
      </c>
      <c r="BG325" s="50">
        <f t="shared" si="99"/>
        <v>0</v>
      </c>
      <c r="BH325" s="50">
        <f t="shared" si="100"/>
        <v>0</v>
      </c>
      <c r="BI325" s="50">
        <f t="shared" si="101"/>
        <v>0</v>
      </c>
      <c r="BJ325" s="50">
        <f t="shared" si="102"/>
        <v>0</v>
      </c>
      <c r="BK325" s="50">
        <f t="shared" si="103"/>
        <v>0</v>
      </c>
      <c r="BL325" s="50">
        <f t="shared" si="104"/>
        <v>0</v>
      </c>
      <c r="BM325" s="50">
        <f t="shared" si="105"/>
        <v>0</v>
      </c>
      <c r="BN325" s="50">
        <f t="shared" si="106"/>
        <v>0</v>
      </c>
      <c r="BO325" s="51">
        <f t="shared" si="107"/>
        <v>197.33333333333334</v>
      </c>
      <c r="BP325" s="51">
        <f t="shared" si="108"/>
        <v>5</v>
      </c>
      <c r="BQ325" s="54">
        <f t="shared" si="109"/>
        <v>2.5337837837837836E-2</v>
      </c>
    </row>
    <row r="326" spans="1:69" x14ac:dyDescent="0.3">
      <c r="A326" s="91" t="s">
        <v>5</v>
      </c>
      <c r="B326" s="91" t="s">
        <v>48</v>
      </c>
      <c r="C326" s="92">
        <v>400</v>
      </c>
      <c r="D326" s="91" t="s">
        <v>532</v>
      </c>
      <c r="E326" s="91" t="s">
        <v>508</v>
      </c>
      <c r="F326" s="91" t="s">
        <v>48</v>
      </c>
      <c r="G326" s="92" t="s">
        <v>518</v>
      </c>
      <c r="H326" s="92">
        <v>6848</v>
      </c>
      <c r="I326" s="91" t="s">
        <v>52</v>
      </c>
      <c r="J326" s="42">
        <v>2</v>
      </c>
      <c r="K326" s="42">
        <v>0</v>
      </c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85">
        <f t="shared" si="92"/>
        <v>2</v>
      </c>
      <c r="W326" s="86">
        <v>17.333333333333332</v>
      </c>
      <c r="X326" s="99">
        <f t="shared" ref="X326:X389" si="110">IFERROR(V326/W326,0)*100</f>
        <v>11.538461538461538</v>
      </c>
      <c r="Y326" s="42">
        <v>0</v>
      </c>
      <c r="Z326" s="42">
        <v>0</v>
      </c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85">
        <f t="shared" si="93"/>
        <v>0</v>
      </c>
      <c r="AL326" s="86">
        <v>0</v>
      </c>
      <c r="AM326" s="99">
        <f t="shared" ref="AM326:AM389" si="111">IFERROR(AK326/AL326,0)*100</f>
        <v>0</v>
      </c>
      <c r="AN326" s="42">
        <v>0</v>
      </c>
      <c r="AO326" s="42">
        <v>0</v>
      </c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85">
        <f t="shared" si="94"/>
        <v>0</v>
      </c>
      <c r="BA326" s="86">
        <v>0.66666666666666663</v>
      </c>
      <c r="BB326" s="99">
        <f t="shared" ref="BB326:BB389" si="112">IFERROR(AZ326/BA326,0)*100</f>
        <v>0</v>
      </c>
      <c r="BC326" s="50">
        <f t="shared" si="95"/>
        <v>2</v>
      </c>
      <c r="BD326" s="50">
        <f t="shared" si="96"/>
        <v>0</v>
      </c>
      <c r="BE326" s="50">
        <f t="shared" si="97"/>
        <v>0</v>
      </c>
      <c r="BF326" s="50">
        <f t="shared" si="98"/>
        <v>0</v>
      </c>
      <c r="BG326" s="50">
        <f t="shared" si="99"/>
        <v>0</v>
      </c>
      <c r="BH326" s="50">
        <f t="shared" si="100"/>
        <v>0</v>
      </c>
      <c r="BI326" s="50">
        <f t="shared" si="101"/>
        <v>0</v>
      </c>
      <c r="BJ326" s="50">
        <f t="shared" si="102"/>
        <v>0</v>
      </c>
      <c r="BK326" s="50">
        <f t="shared" si="103"/>
        <v>0</v>
      </c>
      <c r="BL326" s="50">
        <f t="shared" si="104"/>
        <v>0</v>
      </c>
      <c r="BM326" s="50">
        <f t="shared" si="105"/>
        <v>0</v>
      </c>
      <c r="BN326" s="50">
        <f t="shared" si="106"/>
        <v>0</v>
      </c>
      <c r="BO326" s="51">
        <f t="shared" si="107"/>
        <v>18</v>
      </c>
      <c r="BP326" s="51">
        <f t="shared" si="108"/>
        <v>2</v>
      </c>
      <c r="BQ326" s="54">
        <f t="shared" si="109"/>
        <v>0.1111111111111111</v>
      </c>
    </row>
    <row r="327" spans="1:69" x14ac:dyDescent="0.3">
      <c r="A327" s="91" t="s">
        <v>191</v>
      </c>
      <c r="B327" s="91" t="s">
        <v>361</v>
      </c>
      <c r="C327" s="92">
        <v>407</v>
      </c>
      <c r="D327" s="91" t="s">
        <v>573</v>
      </c>
      <c r="E327" s="91" t="s">
        <v>191</v>
      </c>
      <c r="F327" s="91" t="s">
        <v>363</v>
      </c>
      <c r="G327" s="92" t="s">
        <v>518</v>
      </c>
      <c r="H327" s="92">
        <v>6924</v>
      </c>
      <c r="I327" s="91" t="s">
        <v>366</v>
      </c>
      <c r="J327" s="42">
        <v>0</v>
      </c>
      <c r="K327" s="42">
        <v>0</v>
      </c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85">
        <f t="shared" ref="V327:V390" si="113">SUM(J327:U327)</f>
        <v>0</v>
      </c>
      <c r="W327" s="86">
        <v>46.666666666666664</v>
      </c>
      <c r="X327" s="99">
        <f t="shared" si="110"/>
        <v>0</v>
      </c>
      <c r="Y327" s="42">
        <v>0</v>
      </c>
      <c r="Z327" s="42">
        <v>0</v>
      </c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85">
        <f t="shared" ref="AK327:AK390" si="114">SUM(Y327:AJ327)</f>
        <v>0</v>
      </c>
      <c r="AL327" s="86">
        <v>0</v>
      </c>
      <c r="AM327" s="99">
        <f t="shared" si="111"/>
        <v>0</v>
      </c>
      <c r="AN327" s="42">
        <v>0</v>
      </c>
      <c r="AO327" s="42">
        <v>0</v>
      </c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85">
        <f t="shared" ref="AZ327:AZ390" si="115">SUM(AN327:AY327)</f>
        <v>0</v>
      </c>
      <c r="BA327" s="86">
        <v>0</v>
      </c>
      <c r="BB327" s="99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0</v>
      </c>
      <c r="BK327" s="50">
        <f t="shared" ref="BK327:BK390" si="124">+R327+AG327+AV327</f>
        <v>0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46.666666666666664</v>
      </c>
      <c r="BP327" s="51">
        <f t="shared" ref="BP327:BP390" si="129">V327+AK327+AZ327</f>
        <v>0</v>
      </c>
      <c r="BQ327" s="54">
        <f t="shared" ref="BQ327:BQ390" si="130">IFERROR(BP327/BO327,0)</f>
        <v>0</v>
      </c>
    </row>
    <row r="328" spans="1:69" x14ac:dyDescent="0.3">
      <c r="A328" s="91" t="s">
        <v>5</v>
      </c>
      <c r="B328" s="91" t="s">
        <v>105</v>
      </c>
      <c r="C328" s="92">
        <v>400</v>
      </c>
      <c r="D328" s="91" t="s">
        <v>532</v>
      </c>
      <c r="E328" s="91" t="s">
        <v>508</v>
      </c>
      <c r="F328" s="91" t="s">
        <v>455</v>
      </c>
      <c r="G328" s="92" t="s">
        <v>518</v>
      </c>
      <c r="H328" s="92">
        <v>6945</v>
      </c>
      <c r="I328" s="91" t="s">
        <v>720</v>
      </c>
      <c r="J328" s="42">
        <v>5</v>
      </c>
      <c r="K328" s="42">
        <v>2</v>
      </c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85">
        <f t="shared" si="113"/>
        <v>7</v>
      </c>
      <c r="W328" s="86">
        <v>16</v>
      </c>
      <c r="X328" s="99">
        <f t="shared" si="110"/>
        <v>43.75</v>
      </c>
      <c r="Y328" s="42">
        <v>0</v>
      </c>
      <c r="Z328" s="42">
        <v>0</v>
      </c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85">
        <f t="shared" si="114"/>
        <v>0</v>
      </c>
      <c r="AL328" s="86">
        <v>0</v>
      </c>
      <c r="AM328" s="99">
        <f t="shared" si="111"/>
        <v>0</v>
      </c>
      <c r="AN328" s="42">
        <v>0</v>
      </c>
      <c r="AO328" s="42">
        <v>0</v>
      </c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85">
        <f t="shared" si="115"/>
        <v>0</v>
      </c>
      <c r="BA328" s="86">
        <v>0</v>
      </c>
      <c r="BB328" s="99">
        <f t="shared" si="112"/>
        <v>0</v>
      </c>
      <c r="BC328" s="50">
        <f t="shared" si="116"/>
        <v>5</v>
      </c>
      <c r="BD328" s="50">
        <f t="shared" si="117"/>
        <v>2</v>
      </c>
      <c r="BE328" s="50">
        <f t="shared" si="118"/>
        <v>0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0</v>
      </c>
      <c r="BJ328" s="50">
        <f t="shared" si="123"/>
        <v>0</v>
      </c>
      <c r="BK328" s="50">
        <f t="shared" si="124"/>
        <v>0</v>
      </c>
      <c r="BL328" s="50">
        <f t="shared" si="125"/>
        <v>0</v>
      </c>
      <c r="BM328" s="50">
        <f t="shared" si="126"/>
        <v>0</v>
      </c>
      <c r="BN328" s="50">
        <f t="shared" si="127"/>
        <v>0</v>
      </c>
      <c r="BO328" s="51">
        <f t="shared" si="128"/>
        <v>16</v>
      </c>
      <c r="BP328" s="51">
        <f t="shared" si="129"/>
        <v>7</v>
      </c>
      <c r="BQ328" s="54">
        <f t="shared" si="130"/>
        <v>0.4375</v>
      </c>
    </row>
    <row r="329" spans="1:69" x14ac:dyDescent="0.3">
      <c r="A329" s="91" t="s">
        <v>5</v>
      </c>
      <c r="B329" s="91" t="s">
        <v>98</v>
      </c>
      <c r="C329" s="92">
        <v>400</v>
      </c>
      <c r="D329" s="91" t="s">
        <v>532</v>
      </c>
      <c r="E329" s="91" t="s">
        <v>499</v>
      </c>
      <c r="F329" s="91" t="s">
        <v>162</v>
      </c>
      <c r="G329" s="92" t="s">
        <v>518</v>
      </c>
      <c r="H329" s="92">
        <v>6946</v>
      </c>
      <c r="I329" s="91" t="s">
        <v>104</v>
      </c>
      <c r="J329" s="42">
        <v>2</v>
      </c>
      <c r="K329" s="42">
        <v>0</v>
      </c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85">
        <f t="shared" si="113"/>
        <v>2</v>
      </c>
      <c r="W329" s="86">
        <v>20.666666666666668</v>
      </c>
      <c r="X329" s="99">
        <f t="shared" si="110"/>
        <v>9.67741935483871</v>
      </c>
      <c r="Y329" s="42">
        <v>0</v>
      </c>
      <c r="Z329" s="42">
        <v>0</v>
      </c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85">
        <f t="shared" si="114"/>
        <v>0</v>
      </c>
      <c r="AL329" s="86">
        <v>0.33333333333333331</v>
      </c>
      <c r="AM329" s="99">
        <f t="shared" si="111"/>
        <v>0</v>
      </c>
      <c r="AN329" s="42">
        <v>0</v>
      </c>
      <c r="AO329" s="42">
        <v>0</v>
      </c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85">
        <f t="shared" si="115"/>
        <v>0</v>
      </c>
      <c r="BA329" s="86">
        <v>0</v>
      </c>
      <c r="BB329" s="99">
        <f t="shared" si="112"/>
        <v>0</v>
      </c>
      <c r="BC329" s="50">
        <f t="shared" si="116"/>
        <v>2</v>
      </c>
      <c r="BD329" s="50">
        <f t="shared" si="117"/>
        <v>0</v>
      </c>
      <c r="BE329" s="50">
        <f t="shared" si="118"/>
        <v>0</v>
      </c>
      <c r="BF329" s="50">
        <f t="shared" si="119"/>
        <v>0</v>
      </c>
      <c r="BG329" s="50">
        <f t="shared" si="120"/>
        <v>0</v>
      </c>
      <c r="BH329" s="50">
        <f t="shared" si="121"/>
        <v>0</v>
      </c>
      <c r="BI329" s="50">
        <f t="shared" si="122"/>
        <v>0</v>
      </c>
      <c r="BJ329" s="50">
        <f t="shared" si="123"/>
        <v>0</v>
      </c>
      <c r="BK329" s="50">
        <f t="shared" si="124"/>
        <v>0</v>
      </c>
      <c r="BL329" s="50">
        <f t="shared" si="125"/>
        <v>0</v>
      </c>
      <c r="BM329" s="50">
        <f t="shared" si="126"/>
        <v>0</v>
      </c>
      <c r="BN329" s="50">
        <f t="shared" si="127"/>
        <v>0</v>
      </c>
      <c r="BO329" s="51">
        <f t="shared" si="128"/>
        <v>21</v>
      </c>
      <c r="BP329" s="51">
        <f t="shared" si="129"/>
        <v>2</v>
      </c>
      <c r="BQ329" s="54">
        <f t="shared" si="130"/>
        <v>9.5238095238095233E-2</v>
      </c>
    </row>
    <row r="330" spans="1:69" x14ac:dyDescent="0.3">
      <c r="A330" s="91" t="s">
        <v>69</v>
      </c>
      <c r="B330" s="91" t="s">
        <v>304</v>
      </c>
      <c r="C330" s="92">
        <v>406</v>
      </c>
      <c r="D330" s="91" t="s">
        <v>605</v>
      </c>
      <c r="E330" s="91" t="s">
        <v>69</v>
      </c>
      <c r="F330" s="91" t="s">
        <v>304</v>
      </c>
      <c r="G330" s="92" t="s">
        <v>518</v>
      </c>
      <c r="H330" s="92">
        <v>6964</v>
      </c>
      <c r="I330" s="91" t="s">
        <v>721</v>
      </c>
      <c r="J330" s="42">
        <v>3</v>
      </c>
      <c r="K330" s="42">
        <v>0</v>
      </c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85">
        <f t="shared" si="113"/>
        <v>3</v>
      </c>
      <c r="W330" s="86">
        <v>34.666666666666664</v>
      </c>
      <c r="X330" s="99">
        <f t="shared" si="110"/>
        <v>8.6538461538461551</v>
      </c>
      <c r="Y330" s="42">
        <v>0</v>
      </c>
      <c r="Z330" s="42">
        <v>0</v>
      </c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85">
        <f t="shared" si="114"/>
        <v>0</v>
      </c>
      <c r="AL330" s="86">
        <v>0</v>
      </c>
      <c r="AM330" s="99">
        <f t="shared" si="111"/>
        <v>0</v>
      </c>
      <c r="AN330" s="42">
        <v>0</v>
      </c>
      <c r="AO330" s="42">
        <v>0</v>
      </c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85">
        <f t="shared" si="115"/>
        <v>0</v>
      </c>
      <c r="BA330" s="86">
        <v>0</v>
      </c>
      <c r="BB330" s="99">
        <f t="shared" si="112"/>
        <v>0</v>
      </c>
      <c r="BC330" s="50">
        <f t="shared" si="116"/>
        <v>3</v>
      </c>
      <c r="BD330" s="50">
        <f t="shared" si="117"/>
        <v>0</v>
      </c>
      <c r="BE330" s="50">
        <f t="shared" si="118"/>
        <v>0</v>
      </c>
      <c r="BF330" s="50">
        <f t="shared" si="119"/>
        <v>0</v>
      </c>
      <c r="BG330" s="50">
        <f t="shared" si="120"/>
        <v>0</v>
      </c>
      <c r="BH330" s="50">
        <f t="shared" si="121"/>
        <v>0</v>
      </c>
      <c r="BI330" s="50">
        <f t="shared" si="122"/>
        <v>0</v>
      </c>
      <c r="BJ330" s="50">
        <f t="shared" si="123"/>
        <v>0</v>
      </c>
      <c r="BK330" s="50">
        <f t="shared" si="124"/>
        <v>0</v>
      </c>
      <c r="BL330" s="50">
        <f t="shared" si="125"/>
        <v>0</v>
      </c>
      <c r="BM330" s="50">
        <f t="shared" si="126"/>
        <v>0</v>
      </c>
      <c r="BN330" s="50">
        <f t="shared" si="127"/>
        <v>0</v>
      </c>
      <c r="BO330" s="51">
        <f t="shared" si="128"/>
        <v>34.666666666666664</v>
      </c>
      <c r="BP330" s="51">
        <f t="shared" si="129"/>
        <v>3</v>
      </c>
      <c r="BQ330" s="54">
        <f t="shared" si="130"/>
        <v>8.653846153846155E-2</v>
      </c>
    </row>
    <row r="331" spans="1:69" x14ac:dyDescent="0.3">
      <c r="A331" s="91" t="s">
        <v>460</v>
      </c>
      <c r="B331" s="91" t="s">
        <v>322</v>
      </c>
      <c r="C331" s="92">
        <v>401</v>
      </c>
      <c r="D331" s="91" t="s">
        <v>626</v>
      </c>
      <c r="E331" s="91" t="s">
        <v>460</v>
      </c>
      <c r="F331" s="91" t="s">
        <v>322</v>
      </c>
      <c r="G331" s="92" t="s">
        <v>518</v>
      </c>
      <c r="H331" s="92">
        <v>6992</v>
      </c>
      <c r="I331" s="91" t="s">
        <v>722</v>
      </c>
      <c r="J331" s="42">
        <v>1</v>
      </c>
      <c r="K331" s="42">
        <v>0</v>
      </c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85">
        <f t="shared" si="113"/>
        <v>1</v>
      </c>
      <c r="W331" s="86">
        <v>14</v>
      </c>
      <c r="X331" s="99">
        <f t="shared" si="110"/>
        <v>7.1428571428571423</v>
      </c>
      <c r="Y331" s="42">
        <v>0</v>
      </c>
      <c r="Z331" s="42">
        <v>0</v>
      </c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85">
        <f t="shared" si="114"/>
        <v>0</v>
      </c>
      <c r="AL331" s="86">
        <v>0</v>
      </c>
      <c r="AM331" s="99">
        <f t="shared" si="111"/>
        <v>0</v>
      </c>
      <c r="AN331" s="42">
        <v>0</v>
      </c>
      <c r="AO331" s="42">
        <v>0</v>
      </c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85">
        <f t="shared" si="115"/>
        <v>0</v>
      </c>
      <c r="BA331" s="86">
        <v>0</v>
      </c>
      <c r="BB331" s="99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0</v>
      </c>
      <c r="BF331" s="50">
        <f t="shared" si="119"/>
        <v>0</v>
      </c>
      <c r="BG331" s="50">
        <f t="shared" si="120"/>
        <v>0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0</v>
      </c>
      <c r="BL331" s="50">
        <f t="shared" si="125"/>
        <v>0</v>
      </c>
      <c r="BM331" s="50">
        <f t="shared" si="126"/>
        <v>0</v>
      </c>
      <c r="BN331" s="50">
        <f t="shared" si="127"/>
        <v>0</v>
      </c>
      <c r="BO331" s="51">
        <f t="shared" si="128"/>
        <v>14</v>
      </c>
      <c r="BP331" s="51">
        <f t="shared" si="129"/>
        <v>1</v>
      </c>
      <c r="BQ331" s="54">
        <f t="shared" si="130"/>
        <v>7.1428571428571425E-2</v>
      </c>
    </row>
    <row r="332" spans="1:69" x14ac:dyDescent="0.3">
      <c r="A332" s="91" t="s">
        <v>510</v>
      </c>
      <c r="B332" s="91" t="s">
        <v>170</v>
      </c>
      <c r="C332" s="92">
        <v>404</v>
      </c>
      <c r="D332" s="91" t="s">
        <v>639</v>
      </c>
      <c r="E332" s="91" t="s">
        <v>510</v>
      </c>
      <c r="F332" s="91" t="s">
        <v>170</v>
      </c>
      <c r="G332" s="92" t="s">
        <v>518</v>
      </c>
      <c r="H332" s="92">
        <v>7014</v>
      </c>
      <c r="I332" s="91" t="s">
        <v>169</v>
      </c>
      <c r="J332" s="42">
        <v>0</v>
      </c>
      <c r="K332" s="42">
        <v>0</v>
      </c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85">
        <f t="shared" si="113"/>
        <v>0</v>
      </c>
      <c r="W332" s="86">
        <v>40.333333333333336</v>
      </c>
      <c r="X332" s="99">
        <f t="shared" si="110"/>
        <v>0</v>
      </c>
      <c r="Y332" s="42">
        <v>0</v>
      </c>
      <c r="Z332" s="42">
        <v>0</v>
      </c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85">
        <f t="shared" si="114"/>
        <v>0</v>
      </c>
      <c r="AL332" s="86">
        <v>0.33333333333333331</v>
      </c>
      <c r="AM332" s="99">
        <f t="shared" si="111"/>
        <v>0</v>
      </c>
      <c r="AN332" s="42">
        <v>0</v>
      </c>
      <c r="AO332" s="42">
        <v>0</v>
      </c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85">
        <f t="shared" si="115"/>
        <v>0</v>
      </c>
      <c r="BA332" s="86">
        <v>0</v>
      </c>
      <c r="BB332" s="99">
        <f t="shared" si="112"/>
        <v>0</v>
      </c>
      <c r="BC332" s="50">
        <f t="shared" si="116"/>
        <v>0</v>
      </c>
      <c r="BD332" s="50">
        <f t="shared" si="117"/>
        <v>0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0</v>
      </c>
      <c r="BJ332" s="50">
        <f t="shared" si="123"/>
        <v>0</v>
      </c>
      <c r="BK332" s="50">
        <f t="shared" si="124"/>
        <v>0</v>
      </c>
      <c r="BL332" s="50">
        <f t="shared" si="125"/>
        <v>0</v>
      </c>
      <c r="BM332" s="50">
        <f t="shared" si="126"/>
        <v>0</v>
      </c>
      <c r="BN332" s="50">
        <f t="shared" si="127"/>
        <v>0</v>
      </c>
      <c r="BO332" s="51">
        <f t="shared" si="128"/>
        <v>40.666666666666671</v>
      </c>
      <c r="BP332" s="51">
        <f t="shared" si="129"/>
        <v>0</v>
      </c>
      <c r="BQ332" s="54">
        <f t="shared" si="130"/>
        <v>0</v>
      </c>
    </row>
    <row r="333" spans="1:69" x14ac:dyDescent="0.3">
      <c r="A333" s="91" t="s">
        <v>69</v>
      </c>
      <c r="B333" s="91" t="s">
        <v>201</v>
      </c>
      <c r="C333" s="92">
        <v>406</v>
      </c>
      <c r="D333" s="91" t="s">
        <v>605</v>
      </c>
      <c r="E333" s="91" t="s">
        <v>69</v>
      </c>
      <c r="F333" s="91" t="s">
        <v>201</v>
      </c>
      <c r="G333" s="92" t="s">
        <v>518</v>
      </c>
      <c r="H333" s="92">
        <v>7035</v>
      </c>
      <c r="I333" s="91" t="s">
        <v>723</v>
      </c>
      <c r="J333" s="42">
        <v>3</v>
      </c>
      <c r="K333" s="42">
        <v>0</v>
      </c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85">
        <f t="shared" si="113"/>
        <v>3</v>
      </c>
      <c r="W333" s="86">
        <v>40</v>
      </c>
      <c r="X333" s="99">
        <f t="shared" si="110"/>
        <v>7.5</v>
      </c>
      <c r="Y333" s="42">
        <v>0</v>
      </c>
      <c r="Z333" s="42">
        <v>0</v>
      </c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85">
        <f t="shared" si="114"/>
        <v>0</v>
      </c>
      <c r="AL333" s="86">
        <v>0</v>
      </c>
      <c r="AM333" s="99">
        <f t="shared" si="111"/>
        <v>0</v>
      </c>
      <c r="AN333" s="42">
        <v>0</v>
      </c>
      <c r="AO333" s="42">
        <v>0</v>
      </c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85">
        <f t="shared" si="115"/>
        <v>0</v>
      </c>
      <c r="BA333" s="86">
        <v>0</v>
      </c>
      <c r="BB333" s="99">
        <f t="shared" si="112"/>
        <v>0</v>
      </c>
      <c r="BC333" s="50">
        <f t="shared" si="116"/>
        <v>3</v>
      </c>
      <c r="BD333" s="50">
        <f t="shared" si="117"/>
        <v>0</v>
      </c>
      <c r="BE333" s="50">
        <f t="shared" si="118"/>
        <v>0</v>
      </c>
      <c r="BF333" s="50">
        <f t="shared" si="119"/>
        <v>0</v>
      </c>
      <c r="BG333" s="50">
        <f t="shared" si="120"/>
        <v>0</v>
      </c>
      <c r="BH333" s="50">
        <f t="shared" si="121"/>
        <v>0</v>
      </c>
      <c r="BI333" s="50">
        <f t="shared" si="122"/>
        <v>0</v>
      </c>
      <c r="BJ333" s="50">
        <f t="shared" si="123"/>
        <v>0</v>
      </c>
      <c r="BK333" s="50">
        <f t="shared" si="124"/>
        <v>0</v>
      </c>
      <c r="BL333" s="50">
        <f t="shared" si="125"/>
        <v>0</v>
      </c>
      <c r="BM333" s="50">
        <f t="shared" si="126"/>
        <v>0</v>
      </c>
      <c r="BN333" s="50">
        <f t="shared" si="127"/>
        <v>0</v>
      </c>
      <c r="BO333" s="51">
        <f t="shared" si="128"/>
        <v>40</v>
      </c>
      <c r="BP333" s="51">
        <f t="shared" si="129"/>
        <v>3</v>
      </c>
      <c r="BQ333" s="54">
        <f t="shared" si="130"/>
        <v>7.4999999999999997E-2</v>
      </c>
    </row>
    <row r="334" spans="1:69" x14ac:dyDescent="0.3">
      <c r="A334" s="91" t="s">
        <v>191</v>
      </c>
      <c r="B334" s="91" t="s">
        <v>190</v>
      </c>
      <c r="C334" s="92">
        <v>407</v>
      </c>
      <c r="D334" s="91" t="s">
        <v>573</v>
      </c>
      <c r="E334" s="91" t="s">
        <v>191</v>
      </c>
      <c r="F334" s="91" t="s">
        <v>190</v>
      </c>
      <c r="G334" s="92" t="s">
        <v>518</v>
      </c>
      <c r="H334" s="92">
        <v>7041</v>
      </c>
      <c r="I334" s="91" t="s">
        <v>724</v>
      </c>
      <c r="J334" s="42">
        <v>2</v>
      </c>
      <c r="K334" s="42">
        <v>0</v>
      </c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85">
        <f t="shared" si="113"/>
        <v>2</v>
      </c>
      <c r="W334" s="86">
        <v>56.333333333333336</v>
      </c>
      <c r="X334" s="99">
        <f t="shared" si="110"/>
        <v>3.5502958579881656</v>
      </c>
      <c r="Y334" s="42">
        <v>0</v>
      </c>
      <c r="Z334" s="42">
        <v>0</v>
      </c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85">
        <f t="shared" si="114"/>
        <v>0</v>
      </c>
      <c r="AL334" s="86">
        <v>0</v>
      </c>
      <c r="AM334" s="99">
        <f t="shared" si="111"/>
        <v>0</v>
      </c>
      <c r="AN334" s="42">
        <v>0</v>
      </c>
      <c r="AO334" s="42">
        <v>0</v>
      </c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85">
        <f t="shared" si="115"/>
        <v>0</v>
      </c>
      <c r="BA334" s="86">
        <v>0</v>
      </c>
      <c r="BB334" s="99">
        <f t="shared" si="112"/>
        <v>0</v>
      </c>
      <c r="BC334" s="50">
        <f t="shared" si="116"/>
        <v>2</v>
      </c>
      <c r="BD334" s="50">
        <f t="shared" si="117"/>
        <v>0</v>
      </c>
      <c r="BE334" s="50">
        <f t="shared" si="118"/>
        <v>0</v>
      </c>
      <c r="BF334" s="50">
        <f t="shared" si="119"/>
        <v>0</v>
      </c>
      <c r="BG334" s="50">
        <f t="shared" si="120"/>
        <v>0</v>
      </c>
      <c r="BH334" s="50">
        <f t="shared" si="121"/>
        <v>0</v>
      </c>
      <c r="BI334" s="50">
        <f t="shared" si="122"/>
        <v>0</v>
      </c>
      <c r="BJ334" s="50">
        <f t="shared" si="123"/>
        <v>0</v>
      </c>
      <c r="BK334" s="50">
        <f t="shared" si="124"/>
        <v>0</v>
      </c>
      <c r="BL334" s="50">
        <f t="shared" si="125"/>
        <v>0</v>
      </c>
      <c r="BM334" s="50">
        <f t="shared" si="126"/>
        <v>0</v>
      </c>
      <c r="BN334" s="50">
        <f t="shared" si="127"/>
        <v>0</v>
      </c>
      <c r="BO334" s="51">
        <f t="shared" si="128"/>
        <v>56.333333333333336</v>
      </c>
      <c r="BP334" s="51">
        <f t="shared" si="129"/>
        <v>2</v>
      </c>
      <c r="BQ334" s="54">
        <f t="shared" si="130"/>
        <v>3.5502958579881658E-2</v>
      </c>
    </row>
    <row r="335" spans="1:69" x14ac:dyDescent="0.3">
      <c r="A335" s="91" t="s">
        <v>460</v>
      </c>
      <c r="B335" s="91" t="s">
        <v>383</v>
      </c>
      <c r="C335" s="92">
        <v>401</v>
      </c>
      <c r="D335" s="91" t="s">
        <v>626</v>
      </c>
      <c r="E335" s="91" t="s">
        <v>460</v>
      </c>
      <c r="F335" s="91" t="s">
        <v>383</v>
      </c>
      <c r="G335" s="92" t="s">
        <v>518</v>
      </c>
      <c r="H335" s="92">
        <v>7131</v>
      </c>
      <c r="I335" s="91" t="s">
        <v>725</v>
      </c>
      <c r="J335" s="42">
        <v>1</v>
      </c>
      <c r="K335" s="42">
        <v>0</v>
      </c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85">
        <f t="shared" si="113"/>
        <v>1</v>
      </c>
      <c r="W335" s="86">
        <v>9.3333333333333339</v>
      </c>
      <c r="X335" s="99">
        <f t="shared" si="110"/>
        <v>10.714285714285714</v>
      </c>
      <c r="Y335" s="42">
        <v>0</v>
      </c>
      <c r="Z335" s="42">
        <v>0</v>
      </c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85">
        <f t="shared" si="114"/>
        <v>0</v>
      </c>
      <c r="AL335" s="86">
        <v>0</v>
      </c>
      <c r="AM335" s="99">
        <f t="shared" si="111"/>
        <v>0</v>
      </c>
      <c r="AN335" s="42">
        <v>0</v>
      </c>
      <c r="AO335" s="42">
        <v>0</v>
      </c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85">
        <f t="shared" si="115"/>
        <v>0</v>
      </c>
      <c r="BA335" s="86">
        <v>0</v>
      </c>
      <c r="BB335" s="99">
        <f t="shared" si="112"/>
        <v>0</v>
      </c>
      <c r="BC335" s="50">
        <f t="shared" si="116"/>
        <v>1</v>
      </c>
      <c r="BD335" s="50">
        <f t="shared" si="117"/>
        <v>0</v>
      </c>
      <c r="BE335" s="50">
        <f t="shared" si="118"/>
        <v>0</v>
      </c>
      <c r="BF335" s="50">
        <f t="shared" si="119"/>
        <v>0</v>
      </c>
      <c r="BG335" s="50">
        <f t="shared" si="120"/>
        <v>0</v>
      </c>
      <c r="BH335" s="50">
        <f t="shared" si="121"/>
        <v>0</v>
      </c>
      <c r="BI335" s="50">
        <f t="shared" si="122"/>
        <v>0</v>
      </c>
      <c r="BJ335" s="50">
        <f t="shared" si="123"/>
        <v>0</v>
      </c>
      <c r="BK335" s="50">
        <f t="shared" si="124"/>
        <v>0</v>
      </c>
      <c r="BL335" s="50">
        <f t="shared" si="125"/>
        <v>0</v>
      </c>
      <c r="BM335" s="50">
        <f t="shared" si="126"/>
        <v>0</v>
      </c>
      <c r="BN335" s="50">
        <f t="shared" si="127"/>
        <v>0</v>
      </c>
      <c r="BO335" s="51">
        <f t="shared" si="128"/>
        <v>9.3333333333333339</v>
      </c>
      <c r="BP335" s="51">
        <f t="shared" si="129"/>
        <v>1</v>
      </c>
      <c r="BQ335" s="54">
        <f t="shared" si="130"/>
        <v>0.10714285714285714</v>
      </c>
    </row>
    <row r="336" spans="1:69" x14ac:dyDescent="0.3">
      <c r="A336" s="91" t="s">
        <v>460</v>
      </c>
      <c r="B336" s="91" t="s">
        <v>383</v>
      </c>
      <c r="C336" s="92">
        <v>401</v>
      </c>
      <c r="D336" s="91" t="s">
        <v>626</v>
      </c>
      <c r="E336" s="91" t="s">
        <v>460</v>
      </c>
      <c r="F336" s="91" t="s">
        <v>383</v>
      </c>
      <c r="G336" s="92" t="s">
        <v>518</v>
      </c>
      <c r="H336" s="92">
        <v>7132</v>
      </c>
      <c r="I336" s="91" t="s">
        <v>726</v>
      </c>
      <c r="J336" s="42">
        <v>1</v>
      </c>
      <c r="K336" s="42">
        <v>2</v>
      </c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85">
        <f t="shared" si="113"/>
        <v>3</v>
      </c>
      <c r="W336" s="86">
        <v>18</v>
      </c>
      <c r="X336" s="99">
        <f t="shared" si="110"/>
        <v>16.666666666666664</v>
      </c>
      <c r="Y336" s="42">
        <v>0</v>
      </c>
      <c r="Z336" s="42">
        <v>0</v>
      </c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85">
        <f t="shared" si="114"/>
        <v>0</v>
      </c>
      <c r="AL336" s="86">
        <v>2.6666666666666665</v>
      </c>
      <c r="AM336" s="99">
        <f t="shared" si="111"/>
        <v>0</v>
      </c>
      <c r="AN336" s="42">
        <v>0</v>
      </c>
      <c r="AO336" s="42">
        <v>0</v>
      </c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85">
        <f t="shared" si="115"/>
        <v>0</v>
      </c>
      <c r="BA336" s="86">
        <v>0</v>
      </c>
      <c r="BB336" s="99">
        <f t="shared" si="112"/>
        <v>0</v>
      </c>
      <c r="BC336" s="50">
        <f t="shared" si="116"/>
        <v>1</v>
      </c>
      <c r="BD336" s="50">
        <f t="shared" si="117"/>
        <v>2</v>
      </c>
      <c r="BE336" s="50">
        <f t="shared" si="118"/>
        <v>0</v>
      </c>
      <c r="BF336" s="50">
        <f t="shared" si="119"/>
        <v>0</v>
      </c>
      <c r="BG336" s="50">
        <f t="shared" si="120"/>
        <v>0</v>
      </c>
      <c r="BH336" s="50">
        <f t="shared" si="121"/>
        <v>0</v>
      </c>
      <c r="BI336" s="50">
        <f t="shared" si="122"/>
        <v>0</v>
      </c>
      <c r="BJ336" s="50">
        <f t="shared" si="123"/>
        <v>0</v>
      </c>
      <c r="BK336" s="50">
        <f t="shared" si="124"/>
        <v>0</v>
      </c>
      <c r="BL336" s="50">
        <f t="shared" si="125"/>
        <v>0</v>
      </c>
      <c r="BM336" s="50">
        <f t="shared" si="126"/>
        <v>0</v>
      </c>
      <c r="BN336" s="50">
        <f t="shared" si="127"/>
        <v>0</v>
      </c>
      <c r="BO336" s="51">
        <f t="shared" si="128"/>
        <v>20.666666666666668</v>
      </c>
      <c r="BP336" s="51">
        <f t="shared" si="129"/>
        <v>3</v>
      </c>
      <c r="BQ336" s="54">
        <f t="shared" si="130"/>
        <v>0.14516129032258063</v>
      </c>
    </row>
    <row r="337" spans="1:69" x14ac:dyDescent="0.3">
      <c r="A337" s="91" t="s">
        <v>5</v>
      </c>
      <c r="B337" s="91" t="s">
        <v>238</v>
      </c>
      <c r="C337" s="92">
        <v>400</v>
      </c>
      <c r="D337" s="91" t="s">
        <v>532</v>
      </c>
      <c r="E337" s="91" t="s">
        <v>508</v>
      </c>
      <c r="F337" s="91" t="s">
        <v>238</v>
      </c>
      <c r="G337" s="92" t="s">
        <v>518</v>
      </c>
      <c r="H337" s="92">
        <v>7220</v>
      </c>
      <c r="I337" s="91" t="s">
        <v>247</v>
      </c>
      <c r="J337" s="42">
        <v>0</v>
      </c>
      <c r="K337" s="42">
        <v>0</v>
      </c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85">
        <f t="shared" si="113"/>
        <v>0</v>
      </c>
      <c r="W337" s="86">
        <v>24.333333333333332</v>
      </c>
      <c r="X337" s="99">
        <f t="shared" si="110"/>
        <v>0</v>
      </c>
      <c r="Y337" s="42">
        <v>0</v>
      </c>
      <c r="Z337" s="42">
        <v>0</v>
      </c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85">
        <f t="shared" si="114"/>
        <v>0</v>
      </c>
      <c r="AL337" s="86">
        <v>0</v>
      </c>
      <c r="AM337" s="99">
        <f t="shared" si="111"/>
        <v>0</v>
      </c>
      <c r="AN337" s="42">
        <v>0</v>
      </c>
      <c r="AO337" s="42">
        <v>0</v>
      </c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85">
        <f t="shared" si="115"/>
        <v>0</v>
      </c>
      <c r="BA337" s="86">
        <v>0</v>
      </c>
      <c r="BB337" s="99">
        <f t="shared" si="112"/>
        <v>0</v>
      </c>
      <c r="BC337" s="50">
        <f t="shared" si="116"/>
        <v>0</v>
      </c>
      <c r="BD337" s="50">
        <f t="shared" si="117"/>
        <v>0</v>
      </c>
      <c r="BE337" s="50">
        <f t="shared" si="118"/>
        <v>0</v>
      </c>
      <c r="BF337" s="50">
        <f t="shared" si="119"/>
        <v>0</v>
      </c>
      <c r="BG337" s="50">
        <f t="shared" si="120"/>
        <v>0</v>
      </c>
      <c r="BH337" s="50">
        <f t="shared" si="121"/>
        <v>0</v>
      </c>
      <c r="BI337" s="50">
        <f t="shared" si="122"/>
        <v>0</v>
      </c>
      <c r="BJ337" s="50">
        <f t="shared" si="123"/>
        <v>0</v>
      </c>
      <c r="BK337" s="50">
        <f t="shared" si="124"/>
        <v>0</v>
      </c>
      <c r="BL337" s="50">
        <f t="shared" si="125"/>
        <v>0</v>
      </c>
      <c r="BM337" s="50">
        <f t="shared" si="126"/>
        <v>0</v>
      </c>
      <c r="BN337" s="50">
        <f t="shared" si="127"/>
        <v>0</v>
      </c>
      <c r="BO337" s="51">
        <f t="shared" si="128"/>
        <v>24.333333333333332</v>
      </c>
      <c r="BP337" s="51">
        <f t="shared" si="129"/>
        <v>0</v>
      </c>
      <c r="BQ337" s="54">
        <f t="shared" si="130"/>
        <v>0</v>
      </c>
    </row>
    <row r="338" spans="1:69" x14ac:dyDescent="0.3">
      <c r="A338" s="91" t="s">
        <v>5</v>
      </c>
      <c r="B338" s="91" t="s">
        <v>48</v>
      </c>
      <c r="C338" s="92">
        <v>400</v>
      </c>
      <c r="D338" s="91" t="s">
        <v>532</v>
      </c>
      <c r="E338" s="91" t="s">
        <v>508</v>
      </c>
      <c r="F338" s="91" t="s">
        <v>48</v>
      </c>
      <c r="G338" s="92" t="s">
        <v>518</v>
      </c>
      <c r="H338" s="92">
        <v>7221</v>
      </c>
      <c r="I338" s="91" t="s">
        <v>53</v>
      </c>
      <c r="J338" s="42">
        <v>12</v>
      </c>
      <c r="K338" s="42">
        <v>10</v>
      </c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85">
        <f t="shared" si="113"/>
        <v>22</v>
      </c>
      <c r="W338" s="86">
        <v>95.666666666666671</v>
      </c>
      <c r="X338" s="99">
        <f t="shared" si="110"/>
        <v>22.99651567944251</v>
      </c>
      <c r="Y338" s="42">
        <v>0</v>
      </c>
      <c r="Z338" s="42">
        <v>0</v>
      </c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85">
        <f t="shared" si="114"/>
        <v>0</v>
      </c>
      <c r="AL338" s="86">
        <v>0.33333333333333331</v>
      </c>
      <c r="AM338" s="99">
        <f t="shared" si="111"/>
        <v>0</v>
      </c>
      <c r="AN338" s="42">
        <v>0</v>
      </c>
      <c r="AO338" s="42">
        <v>0</v>
      </c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85">
        <f t="shared" si="115"/>
        <v>0</v>
      </c>
      <c r="BA338" s="86">
        <v>0.33333333333333331</v>
      </c>
      <c r="BB338" s="99">
        <f t="shared" si="112"/>
        <v>0</v>
      </c>
      <c r="BC338" s="50">
        <f t="shared" si="116"/>
        <v>12</v>
      </c>
      <c r="BD338" s="50">
        <f t="shared" si="117"/>
        <v>10</v>
      </c>
      <c r="BE338" s="50">
        <f t="shared" si="118"/>
        <v>0</v>
      </c>
      <c r="BF338" s="50">
        <f t="shared" si="119"/>
        <v>0</v>
      </c>
      <c r="BG338" s="50">
        <f t="shared" si="120"/>
        <v>0</v>
      </c>
      <c r="BH338" s="50">
        <f t="shared" si="121"/>
        <v>0</v>
      </c>
      <c r="BI338" s="50">
        <f t="shared" si="122"/>
        <v>0</v>
      </c>
      <c r="BJ338" s="50">
        <f t="shared" si="123"/>
        <v>0</v>
      </c>
      <c r="BK338" s="50">
        <f t="shared" si="124"/>
        <v>0</v>
      </c>
      <c r="BL338" s="50">
        <f t="shared" si="125"/>
        <v>0</v>
      </c>
      <c r="BM338" s="50">
        <f t="shared" si="126"/>
        <v>0</v>
      </c>
      <c r="BN338" s="50">
        <f t="shared" si="127"/>
        <v>0</v>
      </c>
      <c r="BO338" s="51">
        <f t="shared" si="128"/>
        <v>96.333333333333329</v>
      </c>
      <c r="BP338" s="51">
        <f t="shared" si="129"/>
        <v>22</v>
      </c>
      <c r="BQ338" s="54">
        <f t="shared" si="130"/>
        <v>0.22837370242214533</v>
      </c>
    </row>
    <row r="339" spans="1:69" x14ac:dyDescent="0.3">
      <c r="A339" s="91" t="s">
        <v>460</v>
      </c>
      <c r="B339" s="91" t="s">
        <v>383</v>
      </c>
      <c r="C339" s="92">
        <v>401</v>
      </c>
      <c r="D339" s="91" t="s">
        <v>626</v>
      </c>
      <c r="E339" s="91" t="s">
        <v>460</v>
      </c>
      <c r="F339" s="91" t="s">
        <v>383</v>
      </c>
      <c r="G339" s="92" t="s">
        <v>522</v>
      </c>
      <c r="H339" s="92">
        <v>7325</v>
      </c>
      <c r="I339" s="91" t="s">
        <v>727</v>
      </c>
      <c r="J339" s="42">
        <v>11</v>
      </c>
      <c r="K339" s="42">
        <v>11</v>
      </c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85">
        <f t="shared" si="113"/>
        <v>22</v>
      </c>
      <c r="W339" s="86">
        <v>170.66666666666666</v>
      </c>
      <c r="X339" s="99">
        <f t="shared" si="110"/>
        <v>12.890625</v>
      </c>
      <c r="Y339" s="42">
        <v>0</v>
      </c>
      <c r="Z339" s="42">
        <v>0</v>
      </c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85">
        <f t="shared" si="114"/>
        <v>0</v>
      </c>
      <c r="AL339" s="86">
        <v>1</v>
      </c>
      <c r="AM339" s="99">
        <f t="shared" si="111"/>
        <v>0</v>
      </c>
      <c r="AN339" s="42">
        <v>0</v>
      </c>
      <c r="AO339" s="42">
        <v>0</v>
      </c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85">
        <f t="shared" si="115"/>
        <v>0</v>
      </c>
      <c r="BA339" s="86">
        <v>1.6666666666666667</v>
      </c>
      <c r="BB339" s="99">
        <f t="shared" si="112"/>
        <v>0</v>
      </c>
      <c r="BC339" s="50">
        <f t="shared" si="116"/>
        <v>11</v>
      </c>
      <c r="BD339" s="50">
        <f t="shared" si="117"/>
        <v>11</v>
      </c>
      <c r="BE339" s="50">
        <f t="shared" si="118"/>
        <v>0</v>
      </c>
      <c r="BF339" s="50">
        <f t="shared" si="119"/>
        <v>0</v>
      </c>
      <c r="BG339" s="50">
        <f t="shared" si="120"/>
        <v>0</v>
      </c>
      <c r="BH339" s="50">
        <f t="shared" si="121"/>
        <v>0</v>
      </c>
      <c r="BI339" s="50">
        <f t="shared" si="122"/>
        <v>0</v>
      </c>
      <c r="BJ339" s="50">
        <f t="shared" si="123"/>
        <v>0</v>
      </c>
      <c r="BK339" s="50">
        <f t="shared" si="124"/>
        <v>0</v>
      </c>
      <c r="BL339" s="50">
        <f t="shared" si="125"/>
        <v>0</v>
      </c>
      <c r="BM339" s="50">
        <f t="shared" si="126"/>
        <v>0</v>
      </c>
      <c r="BN339" s="50">
        <f t="shared" si="127"/>
        <v>0</v>
      </c>
      <c r="BO339" s="51">
        <f t="shared" si="128"/>
        <v>173.33333333333331</v>
      </c>
      <c r="BP339" s="51">
        <f t="shared" si="129"/>
        <v>22</v>
      </c>
      <c r="BQ339" s="54">
        <f t="shared" si="130"/>
        <v>0.12692307692307694</v>
      </c>
    </row>
    <row r="340" spans="1:69" x14ac:dyDescent="0.3">
      <c r="A340" s="91" t="s">
        <v>460</v>
      </c>
      <c r="B340" s="91" t="s">
        <v>383</v>
      </c>
      <c r="C340" s="92">
        <v>401</v>
      </c>
      <c r="D340" s="91" t="s">
        <v>626</v>
      </c>
      <c r="E340" s="91" t="s">
        <v>460</v>
      </c>
      <c r="F340" s="91" t="s">
        <v>383</v>
      </c>
      <c r="G340" s="92" t="s">
        <v>522</v>
      </c>
      <c r="H340" s="92">
        <v>7326</v>
      </c>
      <c r="I340" s="91" t="s">
        <v>728</v>
      </c>
      <c r="J340" s="42">
        <v>17</v>
      </c>
      <c r="K340" s="42">
        <v>13</v>
      </c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85">
        <f t="shared" si="113"/>
        <v>30</v>
      </c>
      <c r="W340" s="86">
        <v>200.33333333333334</v>
      </c>
      <c r="X340" s="99">
        <f t="shared" si="110"/>
        <v>14.975041597337771</v>
      </c>
      <c r="Y340" s="42">
        <v>0</v>
      </c>
      <c r="Z340" s="42">
        <v>0</v>
      </c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85">
        <f t="shared" si="114"/>
        <v>0</v>
      </c>
      <c r="AL340" s="86">
        <v>1.3333333333333333</v>
      </c>
      <c r="AM340" s="99">
        <f t="shared" si="111"/>
        <v>0</v>
      </c>
      <c r="AN340" s="42">
        <v>0</v>
      </c>
      <c r="AO340" s="42">
        <v>0</v>
      </c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85">
        <f t="shared" si="115"/>
        <v>0</v>
      </c>
      <c r="BA340" s="86">
        <v>1</v>
      </c>
      <c r="BB340" s="99">
        <f t="shared" si="112"/>
        <v>0</v>
      </c>
      <c r="BC340" s="50">
        <f t="shared" si="116"/>
        <v>17</v>
      </c>
      <c r="BD340" s="50">
        <f t="shared" si="117"/>
        <v>13</v>
      </c>
      <c r="BE340" s="50">
        <f t="shared" si="118"/>
        <v>0</v>
      </c>
      <c r="BF340" s="50">
        <f t="shared" si="119"/>
        <v>0</v>
      </c>
      <c r="BG340" s="50">
        <f t="shared" si="120"/>
        <v>0</v>
      </c>
      <c r="BH340" s="50">
        <f t="shared" si="121"/>
        <v>0</v>
      </c>
      <c r="BI340" s="50">
        <f t="shared" si="122"/>
        <v>0</v>
      </c>
      <c r="BJ340" s="50">
        <f t="shared" si="123"/>
        <v>0</v>
      </c>
      <c r="BK340" s="50">
        <f t="shared" si="124"/>
        <v>0</v>
      </c>
      <c r="BL340" s="50">
        <f t="shared" si="125"/>
        <v>0</v>
      </c>
      <c r="BM340" s="50">
        <f t="shared" si="126"/>
        <v>0</v>
      </c>
      <c r="BN340" s="50">
        <f t="shared" si="127"/>
        <v>0</v>
      </c>
      <c r="BO340" s="51">
        <f t="shared" si="128"/>
        <v>202.66666666666669</v>
      </c>
      <c r="BP340" s="51">
        <f t="shared" si="129"/>
        <v>30</v>
      </c>
      <c r="BQ340" s="54">
        <f t="shared" si="130"/>
        <v>0.14802631578947367</v>
      </c>
    </row>
    <row r="341" spans="1:69" x14ac:dyDescent="0.3">
      <c r="A341" s="91" t="s">
        <v>460</v>
      </c>
      <c r="B341" s="91" t="s">
        <v>383</v>
      </c>
      <c r="C341" s="92">
        <v>401</v>
      </c>
      <c r="D341" s="91" t="s">
        <v>626</v>
      </c>
      <c r="E341" s="91" t="s">
        <v>460</v>
      </c>
      <c r="F341" s="91" t="s">
        <v>383</v>
      </c>
      <c r="G341" s="92" t="s">
        <v>518</v>
      </c>
      <c r="H341" s="92">
        <v>7412</v>
      </c>
      <c r="I341" s="91" t="s">
        <v>729</v>
      </c>
      <c r="J341" s="42">
        <v>1</v>
      </c>
      <c r="K341" s="42">
        <v>0</v>
      </c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85">
        <f t="shared" si="113"/>
        <v>1</v>
      </c>
      <c r="W341" s="86">
        <v>3</v>
      </c>
      <c r="X341" s="99">
        <f t="shared" si="110"/>
        <v>33.333333333333329</v>
      </c>
      <c r="Y341" s="42">
        <v>0</v>
      </c>
      <c r="Z341" s="42">
        <v>0</v>
      </c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85">
        <f t="shared" si="114"/>
        <v>0</v>
      </c>
      <c r="AL341" s="86">
        <v>0</v>
      </c>
      <c r="AM341" s="99">
        <f t="shared" si="111"/>
        <v>0</v>
      </c>
      <c r="AN341" s="42">
        <v>0</v>
      </c>
      <c r="AO341" s="42">
        <v>0</v>
      </c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85">
        <f t="shared" si="115"/>
        <v>0</v>
      </c>
      <c r="BA341" s="86">
        <v>0</v>
      </c>
      <c r="BB341" s="99">
        <f t="shared" si="112"/>
        <v>0</v>
      </c>
      <c r="BC341" s="50">
        <f t="shared" si="116"/>
        <v>1</v>
      </c>
      <c r="BD341" s="50">
        <f t="shared" si="117"/>
        <v>0</v>
      </c>
      <c r="BE341" s="50">
        <f t="shared" si="118"/>
        <v>0</v>
      </c>
      <c r="BF341" s="50">
        <f t="shared" si="119"/>
        <v>0</v>
      </c>
      <c r="BG341" s="50">
        <f t="shared" si="120"/>
        <v>0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3</v>
      </c>
      <c r="BP341" s="51">
        <f t="shared" si="129"/>
        <v>1</v>
      </c>
      <c r="BQ341" s="54">
        <f t="shared" si="130"/>
        <v>0.33333333333333331</v>
      </c>
    </row>
    <row r="342" spans="1:69" x14ac:dyDescent="0.3">
      <c r="A342" s="91" t="s">
        <v>460</v>
      </c>
      <c r="B342" s="91" t="s">
        <v>24</v>
      </c>
      <c r="C342" s="92">
        <v>401</v>
      </c>
      <c r="D342" s="91" t="s">
        <v>626</v>
      </c>
      <c r="E342" s="91" t="s">
        <v>460</v>
      </c>
      <c r="F342" s="91" t="s">
        <v>24</v>
      </c>
      <c r="G342" s="92" t="s">
        <v>518</v>
      </c>
      <c r="H342" s="92">
        <v>7413</v>
      </c>
      <c r="I342" s="91" t="s">
        <v>730</v>
      </c>
      <c r="J342" s="42">
        <v>6</v>
      </c>
      <c r="K342" s="42">
        <v>0</v>
      </c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85">
        <f t="shared" si="113"/>
        <v>6</v>
      </c>
      <c r="W342" s="86">
        <v>58.666666666666664</v>
      </c>
      <c r="X342" s="99">
        <f t="shared" si="110"/>
        <v>10.227272727272728</v>
      </c>
      <c r="Y342" s="42">
        <v>0</v>
      </c>
      <c r="Z342" s="42">
        <v>0</v>
      </c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85">
        <f t="shared" si="114"/>
        <v>0</v>
      </c>
      <c r="AL342" s="86">
        <v>0</v>
      </c>
      <c r="AM342" s="99">
        <f t="shared" si="111"/>
        <v>0</v>
      </c>
      <c r="AN342" s="42">
        <v>0</v>
      </c>
      <c r="AO342" s="42">
        <v>0</v>
      </c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85">
        <f t="shared" si="115"/>
        <v>0</v>
      </c>
      <c r="BA342" s="86">
        <v>0</v>
      </c>
      <c r="BB342" s="99">
        <f t="shared" si="112"/>
        <v>0</v>
      </c>
      <c r="BC342" s="50">
        <f t="shared" si="116"/>
        <v>6</v>
      </c>
      <c r="BD342" s="50">
        <f t="shared" si="117"/>
        <v>0</v>
      </c>
      <c r="BE342" s="50">
        <f t="shared" si="118"/>
        <v>0</v>
      </c>
      <c r="BF342" s="50">
        <f t="shared" si="119"/>
        <v>0</v>
      </c>
      <c r="BG342" s="50">
        <f t="shared" si="120"/>
        <v>0</v>
      </c>
      <c r="BH342" s="50">
        <f t="shared" si="121"/>
        <v>0</v>
      </c>
      <c r="BI342" s="50">
        <f t="shared" si="122"/>
        <v>0</v>
      </c>
      <c r="BJ342" s="50">
        <f t="shared" si="123"/>
        <v>0</v>
      </c>
      <c r="BK342" s="50">
        <f t="shared" si="124"/>
        <v>0</v>
      </c>
      <c r="BL342" s="50">
        <f t="shared" si="125"/>
        <v>0</v>
      </c>
      <c r="BM342" s="50">
        <f t="shared" si="126"/>
        <v>0</v>
      </c>
      <c r="BN342" s="50">
        <f t="shared" si="127"/>
        <v>0</v>
      </c>
      <c r="BO342" s="51">
        <f t="shared" si="128"/>
        <v>58.666666666666664</v>
      </c>
      <c r="BP342" s="51">
        <f t="shared" si="129"/>
        <v>6</v>
      </c>
      <c r="BQ342" s="54">
        <f t="shared" si="130"/>
        <v>0.10227272727272728</v>
      </c>
    </row>
    <row r="343" spans="1:69" x14ac:dyDescent="0.3">
      <c r="A343" s="91" t="s">
        <v>191</v>
      </c>
      <c r="B343" s="91" t="s">
        <v>349</v>
      </c>
      <c r="C343" s="92">
        <v>407</v>
      </c>
      <c r="D343" s="91" t="s">
        <v>573</v>
      </c>
      <c r="E343" s="91" t="s">
        <v>191</v>
      </c>
      <c r="F343" s="91" t="s">
        <v>509</v>
      </c>
      <c r="G343" s="92" t="s">
        <v>539</v>
      </c>
      <c r="H343" s="92">
        <v>7448</v>
      </c>
      <c r="I343" s="91" t="s">
        <v>511</v>
      </c>
      <c r="J343" s="42">
        <v>0</v>
      </c>
      <c r="K343" s="42">
        <v>0</v>
      </c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85">
        <f t="shared" si="113"/>
        <v>0</v>
      </c>
      <c r="W343" s="86">
        <v>21.333333333333332</v>
      </c>
      <c r="X343" s="99">
        <f t="shared" si="110"/>
        <v>0</v>
      </c>
      <c r="Y343" s="42">
        <v>0</v>
      </c>
      <c r="Z343" s="42">
        <v>0</v>
      </c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85">
        <f t="shared" si="114"/>
        <v>0</v>
      </c>
      <c r="AL343" s="86">
        <v>0</v>
      </c>
      <c r="AM343" s="99">
        <f t="shared" si="111"/>
        <v>0</v>
      </c>
      <c r="AN343" s="42">
        <v>0</v>
      </c>
      <c r="AO343" s="42">
        <v>0</v>
      </c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85">
        <f t="shared" si="115"/>
        <v>0</v>
      </c>
      <c r="BA343" s="86">
        <v>0</v>
      </c>
      <c r="BB343" s="99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0</v>
      </c>
      <c r="BF343" s="50">
        <f t="shared" si="119"/>
        <v>0</v>
      </c>
      <c r="BG343" s="50">
        <f t="shared" si="120"/>
        <v>0</v>
      </c>
      <c r="BH343" s="50">
        <f t="shared" si="121"/>
        <v>0</v>
      </c>
      <c r="BI343" s="50">
        <f t="shared" si="122"/>
        <v>0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21.333333333333332</v>
      </c>
      <c r="BP343" s="51">
        <f t="shared" si="129"/>
        <v>0</v>
      </c>
      <c r="BQ343" s="54">
        <f t="shared" si="130"/>
        <v>0</v>
      </c>
    </row>
    <row r="344" spans="1:69" x14ac:dyDescent="0.3">
      <c r="A344" s="91" t="s">
        <v>460</v>
      </c>
      <c r="B344" s="91" t="s">
        <v>383</v>
      </c>
      <c r="C344" s="92">
        <v>401</v>
      </c>
      <c r="D344" s="91" t="s">
        <v>626</v>
      </c>
      <c r="E344" s="91" t="s">
        <v>460</v>
      </c>
      <c r="F344" s="91" t="s">
        <v>383</v>
      </c>
      <c r="G344" s="92" t="s">
        <v>518</v>
      </c>
      <c r="H344" s="92">
        <v>7458</v>
      </c>
      <c r="I344" s="91" t="s">
        <v>731</v>
      </c>
      <c r="J344" s="42">
        <v>0</v>
      </c>
      <c r="K344" s="42">
        <v>0</v>
      </c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85">
        <f t="shared" si="113"/>
        <v>0</v>
      </c>
      <c r="W344" s="86">
        <v>6</v>
      </c>
      <c r="X344" s="99">
        <f t="shared" si="110"/>
        <v>0</v>
      </c>
      <c r="Y344" s="42">
        <v>0</v>
      </c>
      <c r="Z344" s="42">
        <v>0</v>
      </c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85">
        <f t="shared" si="114"/>
        <v>0</v>
      </c>
      <c r="AL344" s="86">
        <v>0</v>
      </c>
      <c r="AM344" s="99">
        <f t="shared" si="111"/>
        <v>0</v>
      </c>
      <c r="AN344" s="42">
        <v>0</v>
      </c>
      <c r="AO344" s="42">
        <v>0</v>
      </c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85">
        <f t="shared" si="115"/>
        <v>0</v>
      </c>
      <c r="BA344" s="86">
        <v>0</v>
      </c>
      <c r="BB344" s="99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0</v>
      </c>
      <c r="BF344" s="50">
        <f t="shared" si="119"/>
        <v>0</v>
      </c>
      <c r="BG344" s="50">
        <f t="shared" si="120"/>
        <v>0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6</v>
      </c>
      <c r="BP344" s="51">
        <f t="shared" si="129"/>
        <v>0</v>
      </c>
      <c r="BQ344" s="54">
        <f t="shared" si="130"/>
        <v>0</v>
      </c>
    </row>
    <row r="345" spans="1:69" x14ac:dyDescent="0.3">
      <c r="A345" s="91" t="s">
        <v>191</v>
      </c>
      <c r="B345" s="91" t="s">
        <v>349</v>
      </c>
      <c r="C345" s="92">
        <v>407</v>
      </c>
      <c r="D345" s="91" t="s">
        <v>573</v>
      </c>
      <c r="E345" s="91" t="s">
        <v>191</v>
      </c>
      <c r="F345" s="91" t="s">
        <v>509</v>
      </c>
      <c r="G345" s="92" t="s">
        <v>539</v>
      </c>
      <c r="H345" s="92">
        <v>7459</v>
      </c>
      <c r="I345" s="91" t="s">
        <v>732</v>
      </c>
      <c r="J345" s="42">
        <v>2</v>
      </c>
      <c r="K345" s="42">
        <v>2</v>
      </c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85">
        <f t="shared" si="113"/>
        <v>4</v>
      </c>
      <c r="W345" s="86">
        <v>71.666666666666671</v>
      </c>
      <c r="X345" s="99">
        <f t="shared" si="110"/>
        <v>5.5813953488372094</v>
      </c>
      <c r="Y345" s="42">
        <v>0</v>
      </c>
      <c r="Z345" s="42">
        <v>0</v>
      </c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85">
        <f t="shared" si="114"/>
        <v>0</v>
      </c>
      <c r="AL345" s="86">
        <v>0</v>
      </c>
      <c r="AM345" s="99">
        <f t="shared" si="111"/>
        <v>0</v>
      </c>
      <c r="AN345" s="42">
        <v>0</v>
      </c>
      <c r="AO345" s="42">
        <v>0</v>
      </c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85">
        <f t="shared" si="115"/>
        <v>0</v>
      </c>
      <c r="BA345" s="86">
        <v>0</v>
      </c>
      <c r="BB345" s="99">
        <f t="shared" si="112"/>
        <v>0</v>
      </c>
      <c r="BC345" s="50">
        <f t="shared" si="116"/>
        <v>2</v>
      </c>
      <c r="BD345" s="50">
        <f t="shared" si="117"/>
        <v>2</v>
      </c>
      <c r="BE345" s="50">
        <f t="shared" si="118"/>
        <v>0</v>
      </c>
      <c r="BF345" s="50">
        <f t="shared" si="119"/>
        <v>0</v>
      </c>
      <c r="BG345" s="50">
        <f t="shared" si="120"/>
        <v>0</v>
      </c>
      <c r="BH345" s="50">
        <f t="shared" si="121"/>
        <v>0</v>
      </c>
      <c r="BI345" s="50">
        <f t="shared" si="122"/>
        <v>0</v>
      </c>
      <c r="BJ345" s="50">
        <f t="shared" si="123"/>
        <v>0</v>
      </c>
      <c r="BK345" s="50">
        <f t="shared" si="124"/>
        <v>0</v>
      </c>
      <c r="BL345" s="50">
        <f t="shared" si="125"/>
        <v>0</v>
      </c>
      <c r="BM345" s="50">
        <f t="shared" si="126"/>
        <v>0</v>
      </c>
      <c r="BN345" s="50">
        <f t="shared" si="127"/>
        <v>0</v>
      </c>
      <c r="BO345" s="51">
        <f t="shared" si="128"/>
        <v>71.666666666666671</v>
      </c>
      <c r="BP345" s="51">
        <f t="shared" si="129"/>
        <v>4</v>
      </c>
      <c r="BQ345" s="54">
        <f t="shared" si="130"/>
        <v>5.5813953488372092E-2</v>
      </c>
    </row>
    <row r="346" spans="1:69" x14ac:dyDescent="0.3">
      <c r="A346" s="91" t="s">
        <v>460</v>
      </c>
      <c r="B346" s="91" t="s">
        <v>24</v>
      </c>
      <c r="C346" s="92">
        <v>401</v>
      </c>
      <c r="D346" s="91" t="s">
        <v>626</v>
      </c>
      <c r="E346" s="91" t="s">
        <v>460</v>
      </c>
      <c r="F346" s="91" t="s">
        <v>24</v>
      </c>
      <c r="G346" s="92" t="s">
        <v>518</v>
      </c>
      <c r="H346" s="92">
        <v>7462</v>
      </c>
      <c r="I346" s="91" t="s">
        <v>733</v>
      </c>
      <c r="J346" s="42">
        <v>1</v>
      </c>
      <c r="K346" s="42">
        <v>0</v>
      </c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85">
        <f t="shared" si="113"/>
        <v>1</v>
      </c>
      <c r="W346" s="86">
        <v>11</v>
      </c>
      <c r="X346" s="99">
        <f t="shared" si="110"/>
        <v>9.0909090909090917</v>
      </c>
      <c r="Y346" s="42">
        <v>0</v>
      </c>
      <c r="Z346" s="42">
        <v>0</v>
      </c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85">
        <f t="shared" si="114"/>
        <v>0</v>
      </c>
      <c r="AL346" s="86">
        <v>0</v>
      </c>
      <c r="AM346" s="99">
        <f t="shared" si="111"/>
        <v>0</v>
      </c>
      <c r="AN346" s="42">
        <v>0</v>
      </c>
      <c r="AO346" s="42">
        <v>0</v>
      </c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85">
        <f t="shared" si="115"/>
        <v>0</v>
      </c>
      <c r="BA346" s="86">
        <v>0</v>
      </c>
      <c r="BB346" s="99">
        <f t="shared" si="112"/>
        <v>0</v>
      </c>
      <c r="BC346" s="50">
        <f t="shared" si="116"/>
        <v>1</v>
      </c>
      <c r="BD346" s="50">
        <f t="shared" si="117"/>
        <v>0</v>
      </c>
      <c r="BE346" s="50">
        <f t="shared" si="118"/>
        <v>0</v>
      </c>
      <c r="BF346" s="50">
        <f t="shared" si="119"/>
        <v>0</v>
      </c>
      <c r="BG346" s="50">
        <f t="shared" si="120"/>
        <v>0</v>
      </c>
      <c r="BH346" s="50">
        <f t="shared" si="121"/>
        <v>0</v>
      </c>
      <c r="BI346" s="50">
        <f t="shared" si="122"/>
        <v>0</v>
      </c>
      <c r="BJ346" s="50">
        <f t="shared" si="123"/>
        <v>0</v>
      </c>
      <c r="BK346" s="50">
        <f t="shared" si="124"/>
        <v>0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11</v>
      </c>
      <c r="BP346" s="51">
        <f t="shared" si="129"/>
        <v>1</v>
      </c>
      <c r="BQ346" s="54">
        <f t="shared" si="130"/>
        <v>9.0909090909090912E-2</v>
      </c>
    </row>
    <row r="347" spans="1:69" x14ac:dyDescent="0.3">
      <c r="A347" s="91" t="s">
        <v>460</v>
      </c>
      <c r="B347" s="91" t="s">
        <v>383</v>
      </c>
      <c r="C347" s="92">
        <v>401</v>
      </c>
      <c r="D347" s="91" t="s">
        <v>626</v>
      </c>
      <c r="E347" s="91" t="s">
        <v>460</v>
      </c>
      <c r="F347" s="91" t="s">
        <v>383</v>
      </c>
      <c r="G347" s="92" t="s">
        <v>518</v>
      </c>
      <c r="H347" s="92">
        <v>9720</v>
      </c>
      <c r="I347" s="91" t="s">
        <v>734</v>
      </c>
      <c r="J347" s="42">
        <v>0</v>
      </c>
      <c r="K347" s="42">
        <v>0</v>
      </c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85">
        <f t="shared" si="113"/>
        <v>0</v>
      </c>
      <c r="W347" s="86">
        <v>3.3333333333333335</v>
      </c>
      <c r="X347" s="99">
        <f t="shared" si="110"/>
        <v>0</v>
      </c>
      <c r="Y347" s="42">
        <v>0</v>
      </c>
      <c r="Z347" s="42">
        <v>0</v>
      </c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85">
        <f t="shared" si="114"/>
        <v>0</v>
      </c>
      <c r="AL347" s="86">
        <v>0</v>
      </c>
      <c r="AM347" s="99">
        <f t="shared" si="111"/>
        <v>0</v>
      </c>
      <c r="AN347" s="42">
        <v>0</v>
      </c>
      <c r="AO347" s="42">
        <v>0</v>
      </c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85">
        <f t="shared" si="115"/>
        <v>0</v>
      </c>
      <c r="BA347" s="86">
        <v>0</v>
      </c>
      <c r="BB347" s="99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3.3333333333333335</v>
      </c>
      <c r="BP347" s="51">
        <f t="shared" si="129"/>
        <v>0</v>
      </c>
      <c r="BQ347" s="54">
        <f t="shared" si="130"/>
        <v>0</v>
      </c>
    </row>
    <row r="348" spans="1:69" x14ac:dyDescent="0.3">
      <c r="A348" s="91" t="s">
        <v>460</v>
      </c>
      <c r="B348" s="91" t="s">
        <v>383</v>
      </c>
      <c r="C348" s="92">
        <v>401</v>
      </c>
      <c r="D348" s="91" t="s">
        <v>626</v>
      </c>
      <c r="E348" s="91" t="s">
        <v>460</v>
      </c>
      <c r="F348" s="91" t="s">
        <v>383</v>
      </c>
      <c r="G348" s="92" t="s">
        <v>518</v>
      </c>
      <c r="H348" s="92">
        <v>9721</v>
      </c>
      <c r="I348" s="91" t="s">
        <v>735</v>
      </c>
      <c r="J348" s="42">
        <v>0</v>
      </c>
      <c r="K348" s="42">
        <v>0</v>
      </c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85">
        <f t="shared" si="113"/>
        <v>0</v>
      </c>
      <c r="W348" s="86">
        <v>25</v>
      </c>
      <c r="X348" s="99">
        <f t="shared" si="110"/>
        <v>0</v>
      </c>
      <c r="Y348" s="42">
        <v>0</v>
      </c>
      <c r="Z348" s="42">
        <v>0</v>
      </c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85">
        <f t="shared" si="114"/>
        <v>0</v>
      </c>
      <c r="AL348" s="86">
        <v>0</v>
      </c>
      <c r="AM348" s="99">
        <f t="shared" si="111"/>
        <v>0</v>
      </c>
      <c r="AN348" s="42">
        <v>0</v>
      </c>
      <c r="AO348" s="42">
        <v>0</v>
      </c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85">
        <f t="shared" si="115"/>
        <v>0</v>
      </c>
      <c r="BA348" s="86">
        <v>0</v>
      </c>
      <c r="BB348" s="99">
        <f t="shared" si="112"/>
        <v>0</v>
      </c>
      <c r="BC348" s="50">
        <f t="shared" si="116"/>
        <v>0</v>
      </c>
      <c r="BD348" s="50">
        <f t="shared" si="117"/>
        <v>0</v>
      </c>
      <c r="BE348" s="50">
        <f t="shared" si="118"/>
        <v>0</v>
      </c>
      <c r="BF348" s="50">
        <f t="shared" si="119"/>
        <v>0</v>
      </c>
      <c r="BG348" s="50">
        <f t="shared" si="120"/>
        <v>0</v>
      </c>
      <c r="BH348" s="50">
        <f t="shared" si="121"/>
        <v>0</v>
      </c>
      <c r="BI348" s="50">
        <f t="shared" si="122"/>
        <v>0</v>
      </c>
      <c r="BJ348" s="50">
        <f t="shared" si="123"/>
        <v>0</v>
      </c>
      <c r="BK348" s="50">
        <f t="shared" si="124"/>
        <v>0</v>
      </c>
      <c r="BL348" s="50">
        <f t="shared" si="125"/>
        <v>0</v>
      </c>
      <c r="BM348" s="50">
        <f t="shared" si="126"/>
        <v>0</v>
      </c>
      <c r="BN348" s="50">
        <f t="shared" si="127"/>
        <v>0</v>
      </c>
      <c r="BO348" s="51">
        <f t="shared" si="128"/>
        <v>25</v>
      </c>
      <c r="BP348" s="51">
        <f t="shared" si="129"/>
        <v>0</v>
      </c>
      <c r="BQ348" s="54">
        <f t="shared" si="130"/>
        <v>0</v>
      </c>
    </row>
    <row r="349" spans="1:69" x14ac:dyDescent="0.3">
      <c r="A349" s="91" t="s">
        <v>460</v>
      </c>
      <c r="B349" s="91" t="s">
        <v>24</v>
      </c>
      <c r="C349" s="92">
        <v>401</v>
      </c>
      <c r="D349" s="91" t="s">
        <v>626</v>
      </c>
      <c r="E349" s="91" t="s">
        <v>460</v>
      </c>
      <c r="F349" s="91" t="s">
        <v>24</v>
      </c>
      <c r="G349" s="92" t="s">
        <v>518</v>
      </c>
      <c r="H349" s="92">
        <v>9723</v>
      </c>
      <c r="I349" s="91" t="s">
        <v>736</v>
      </c>
      <c r="J349" s="42">
        <v>0</v>
      </c>
      <c r="K349" s="42">
        <v>0</v>
      </c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85">
        <f t="shared" si="113"/>
        <v>0</v>
      </c>
      <c r="W349" s="86">
        <v>45.333333333333336</v>
      </c>
      <c r="X349" s="99">
        <f t="shared" si="110"/>
        <v>0</v>
      </c>
      <c r="Y349" s="42">
        <v>0</v>
      </c>
      <c r="Z349" s="42">
        <v>0</v>
      </c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85">
        <f t="shared" si="114"/>
        <v>0</v>
      </c>
      <c r="AL349" s="86">
        <v>0</v>
      </c>
      <c r="AM349" s="99">
        <f t="shared" si="111"/>
        <v>0</v>
      </c>
      <c r="AN349" s="42">
        <v>0</v>
      </c>
      <c r="AO349" s="42">
        <v>0</v>
      </c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85">
        <f t="shared" si="115"/>
        <v>0</v>
      </c>
      <c r="BA349" s="86">
        <v>0</v>
      </c>
      <c r="BB349" s="99">
        <f t="shared" si="112"/>
        <v>0</v>
      </c>
      <c r="BC349" s="50">
        <f t="shared" si="116"/>
        <v>0</v>
      </c>
      <c r="BD349" s="50">
        <f t="shared" si="117"/>
        <v>0</v>
      </c>
      <c r="BE349" s="50">
        <f t="shared" si="118"/>
        <v>0</v>
      </c>
      <c r="BF349" s="50">
        <f t="shared" si="119"/>
        <v>0</v>
      </c>
      <c r="BG349" s="50">
        <f t="shared" si="120"/>
        <v>0</v>
      </c>
      <c r="BH349" s="50">
        <f t="shared" si="121"/>
        <v>0</v>
      </c>
      <c r="BI349" s="50">
        <f t="shared" si="122"/>
        <v>0</v>
      </c>
      <c r="BJ349" s="50">
        <f t="shared" si="123"/>
        <v>0</v>
      </c>
      <c r="BK349" s="50">
        <f t="shared" si="124"/>
        <v>0</v>
      </c>
      <c r="BL349" s="50">
        <f t="shared" si="125"/>
        <v>0</v>
      </c>
      <c r="BM349" s="50">
        <f t="shared" si="126"/>
        <v>0</v>
      </c>
      <c r="BN349" s="50">
        <f t="shared" si="127"/>
        <v>0</v>
      </c>
      <c r="BO349" s="51">
        <f t="shared" si="128"/>
        <v>45.333333333333336</v>
      </c>
      <c r="BP349" s="51">
        <f t="shared" si="129"/>
        <v>0</v>
      </c>
      <c r="BQ349" s="54">
        <f t="shared" si="130"/>
        <v>0</v>
      </c>
    </row>
    <row r="350" spans="1:69" x14ac:dyDescent="0.3">
      <c r="A350" s="91" t="s">
        <v>460</v>
      </c>
      <c r="B350" s="91" t="s">
        <v>24</v>
      </c>
      <c r="C350" s="92">
        <v>401</v>
      </c>
      <c r="D350" s="91" t="s">
        <v>626</v>
      </c>
      <c r="E350" s="91" t="s">
        <v>460</v>
      </c>
      <c r="F350" s="91" t="s">
        <v>24</v>
      </c>
      <c r="G350" s="92" t="s">
        <v>518</v>
      </c>
      <c r="H350" s="92">
        <v>9729</v>
      </c>
      <c r="I350" s="91" t="s">
        <v>737</v>
      </c>
      <c r="J350" s="42">
        <v>0</v>
      </c>
      <c r="K350" s="42">
        <v>0</v>
      </c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85">
        <f t="shared" si="113"/>
        <v>0</v>
      </c>
      <c r="W350" s="86">
        <v>8.6666666666666661</v>
      </c>
      <c r="X350" s="99">
        <f t="shared" si="110"/>
        <v>0</v>
      </c>
      <c r="Y350" s="42">
        <v>0</v>
      </c>
      <c r="Z350" s="42">
        <v>0</v>
      </c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85">
        <f t="shared" si="114"/>
        <v>0</v>
      </c>
      <c r="AL350" s="86">
        <v>0</v>
      </c>
      <c r="AM350" s="99">
        <f t="shared" si="111"/>
        <v>0</v>
      </c>
      <c r="AN350" s="42">
        <v>0</v>
      </c>
      <c r="AO350" s="42">
        <v>0</v>
      </c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85">
        <f t="shared" si="115"/>
        <v>0</v>
      </c>
      <c r="BA350" s="86">
        <v>0</v>
      </c>
      <c r="BB350" s="99">
        <f t="shared" si="112"/>
        <v>0</v>
      </c>
      <c r="BC350" s="50">
        <f t="shared" si="116"/>
        <v>0</v>
      </c>
      <c r="BD350" s="50">
        <f t="shared" si="117"/>
        <v>0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0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0</v>
      </c>
      <c r="BN350" s="50">
        <f t="shared" si="127"/>
        <v>0</v>
      </c>
      <c r="BO350" s="51">
        <f t="shared" si="128"/>
        <v>8.6666666666666661</v>
      </c>
      <c r="BP350" s="51">
        <f t="shared" si="129"/>
        <v>0</v>
      </c>
      <c r="BQ350" s="54">
        <f t="shared" si="130"/>
        <v>0</v>
      </c>
    </row>
    <row r="351" spans="1:69" x14ac:dyDescent="0.3">
      <c r="A351" s="91" t="s">
        <v>460</v>
      </c>
      <c r="B351" s="91" t="s">
        <v>24</v>
      </c>
      <c r="C351" s="92">
        <v>401</v>
      </c>
      <c r="D351" s="91" t="s">
        <v>626</v>
      </c>
      <c r="E351" s="91" t="s">
        <v>460</v>
      </c>
      <c r="F351" s="91" t="s">
        <v>383</v>
      </c>
      <c r="G351" s="92" t="s">
        <v>518</v>
      </c>
      <c r="H351" s="92">
        <v>10259</v>
      </c>
      <c r="I351" s="91" t="s">
        <v>738</v>
      </c>
      <c r="J351" s="42">
        <v>2</v>
      </c>
      <c r="K351" s="42">
        <v>0</v>
      </c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85">
        <f t="shared" si="113"/>
        <v>2</v>
      </c>
      <c r="W351" s="86">
        <v>25.666666666666668</v>
      </c>
      <c r="X351" s="99">
        <f t="shared" si="110"/>
        <v>7.7922077922077921</v>
      </c>
      <c r="Y351" s="42">
        <v>2</v>
      </c>
      <c r="Z351" s="42">
        <v>0</v>
      </c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85">
        <f t="shared" si="114"/>
        <v>2</v>
      </c>
      <c r="AL351" s="86">
        <v>0</v>
      </c>
      <c r="AM351" s="99">
        <f t="shared" si="111"/>
        <v>0</v>
      </c>
      <c r="AN351" s="42">
        <v>0</v>
      </c>
      <c r="AO351" s="42">
        <v>0</v>
      </c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85">
        <f t="shared" si="115"/>
        <v>0</v>
      </c>
      <c r="BA351" s="86">
        <v>0</v>
      </c>
      <c r="BB351" s="99">
        <f t="shared" si="112"/>
        <v>0</v>
      </c>
      <c r="BC351" s="50">
        <f t="shared" si="116"/>
        <v>4</v>
      </c>
      <c r="BD351" s="50">
        <f t="shared" si="117"/>
        <v>0</v>
      </c>
      <c r="BE351" s="50">
        <f t="shared" si="118"/>
        <v>0</v>
      </c>
      <c r="BF351" s="50">
        <f t="shared" si="119"/>
        <v>0</v>
      </c>
      <c r="BG351" s="50">
        <f t="shared" si="120"/>
        <v>0</v>
      </c>
      <c r="BH351" s="50">
        <f t="shared" si="121"/>
        <v>0</v>
      </c>
      <c r="BI351" s="50">
        <f t="shared" si="122"/>
        <v>0</v>
      </c>
      <c r="BJ351" s="50">
        <f t="shared" si="123"/>
        <v>0</v>
      </c>
      <c r="BK351" s="50">
        <f t="shared" si="124"/>
        <v>0</v>
      </c>
      <c r="BL351" s="50">
        <f t="shared" si="125"/>
        <v>0</v>
      </c>
      <c r="BM351" s="50">
        <f t="shared" si="126"/>
        <v>0</v>
      </c>
      <c r="BN351" s="50">
        <f t="shared" si="127"/>
        <v>0</v>
      </c>
      <c r="BO351" s="51">
        <f t="shared" si="128"/>
        <v>25.666666666666668</v>
      </c>
      <c r="BP351" s="51">
        <f t="shared" si="129"/>
        <v>4</v>
      </c>
      <c r="BQ351" s="54">
        <f t="shared" si="130"/>
        <v>0.15584415584415584</v>
      </c>
    </row>
    <row r="352" spans="1:69" x14ac:dyDescent="0.3">
      <c r="A352" s="91" t="s">
        <v>565</v>
      </c>
      <c r="B352" s="91" t="s">
        <v>583</v>
      </c>
      <c r="C352" s="92">
        <v>400</v>
      </c>
      <c r="D352" s="91" t="s">
        <v>532</v>
      </c>
      <c r="E352" s="91" t="s">
        <v>254</v>
      </c>
      <c r="F352" s="91" t="s">
        <v>458</v>
      </c>
      <c r="G352" s="92" t="s">
        <v>518</v>
      </c>
      <c r="H352" s="92">
        <v>10488</v>
      </c>
      <c r="I352" s="91" t="s">
        <v>228</v>
      </c>
      <c r="J352" s="42">
        <v>13</v>
      </c>
      <c r="K352" s="42">
        <v>7</v>
      </c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85">
        <f t="shared" si="113"/>
        <v>20</v>
      </c>
      <c r="W352" s="86">
        <v>98.333333333333329</v>
      </c>
      <c r="X352" s="99">
        <f t="shared" si="110"/>
        <v>20.33898305084746</v>
      </c>
      <c r="Y352" s="42">
        <v>0</v>
      </c>
      <c r="Z352" s="42">
        <v>0</v>
      </c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85">
        <f t="shared" si="114"/>
        <v>0</v>
      </c>
      <c r="AL352" s="86">
        <v>0</v>
      </c>
      <c r="AM352" s="99">
        <f t="shared" si="111"/>
        <v>0</v>
      </c>
      <c r="AN352" s="42">
        <v>0</v>
      </c>
      <c r="AO352" s="42">
        <v>0</v>
      </c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85">
        <f t="shared" si="115"/>
        <v>0</v>
      </c>
      <c r="BA352" s="86">
        <v>0</v>
      </c>
      <c r="BB352" s="99">
        <f t="shared" si="112"/>
        <v>0</v>
      </c>
      <c r="BC352" s="50">
        <f t="shared" si="116"/>
        <v>13</v>
      </c>
      <c r="BD352" s="50">
        <f t="shared" si="117"/>
        <v>7</v>
      </c>
      <c r="BE352" s="50">
        <f t="shared" si="118"/>
        <v>0</v>
      </c>
      <c r="BF352" s="50">
        <f t="shared" si="119"/>
        <v>0</v>
      </c>
      <c r="BG352" s="50">
        <f t="shared" si="120"/>
        <v>0</v>
      </c>
      <c r="BH352" s="50">
        <f t="shared" si="121"/>
        <v>0</v>
      </c>
      <c r="BI352" s="50">
        <f t="shared" si="122"/>
        <v>0</v>
      </c>
      <c r="BJ352" s="50">
        <f t="shared" si="123"/>
        <v>0</v>
      </c>
      <c r="BK352" s="50">
        <f t="shared" si="124"/>
        <v>0</v>
      </c>
      <c r="BL352" s="50">
        <f t="shared" si="125"/>
        <v>0</v>
      </c>
      <c r="BM352" s="50">
        <f t="shared" si="126"/>
        <v>0</v>
      </c>
      <c r="BN352" s="50">
        <f t="shared" si="127"/>
        <v>0</v>
      </c>
      <c r="BO352" s="51">
        <f t="shared" si="128"/>
        <v>98.333333333333329</v>
      </c>
      <c r="BP352" s="51">
        <f t="shared" si="129"/>
        <v>20</v>
      </c>
      <c r="BQ352" s="54">
        <f t="shared" si="130"/>
        <v>0.20338983050847459</v>
      </c>
    </row>
    <row r="353" spans="1:69" x14ac:dyDescent="0.3">
      <c r="A353" s="91" t="s">
        <v>5</v>
      </c>
      <c r="B353" s="91" t="s">
        <v>105</v>
      </c>
      <c r="C353" s="92">
        <v>0</v>
      </c>
      <c r="D353" s="91" t="s">
        <v>739</v>
      </c>
      <c r="E353" s="91" t="s">
        <v>516</v>
      </c>
      <c r="F353" s="91" t="s">
        <v>514</v>
      </c>
      <c r="G353" s="92" t="s">
        <v>535</v>
      </c>
      <c r="H353" s="92">
        <v>10605</v>
      </c>
      <c r="I353" s="91" t="s">
        <v>740</v>
      </c>
      <c r="J353" s="42">
        <v>0</v>
      </c>
      <c r="K353" s="42">
        <v>0</v>
      </c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85">
        <f t="shared" si="113"/>
        <v>0</v>
      </c>
      <c r="W353" s="86">
        <v>0</v>
      </c>
      <c r="X353" s="99">
        <f t="shared" si="110"/>
        <v>0</v>
      </c>
      <c r="Y353" s="42">
        <v>0</v>
      </c>
      <c r="Z353" s="42">
        <v>0</v>
      </c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85">
        <f t="shared" si="114"/>
        <v>0</v>
      </c>
      <c r="AL353" s="86">
        <v>0</v>
      </c>
      <c r="AM353" s="99">
        <f t="shared" si="111"/>
        <v>0</v>
      </c>
      <c r="AN353" s="42">
        <v>0</v>
      </c>
      <c r="AO353" s="42">
        <v>0</v>
      </c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85">
        <f t="shared" si="115"/>
        <v>0</v>
      </c>
      <c r="BA353" s="86">
        <v>0</v>
      </c>
      <c r="BB353" s="99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4">
        <f t="shared" si="130"/>
        <v>0</v>
      </c>
    </row>
    <row r="354" spans="1:69" x14ac:dyDescent="0.3">
      <c r="A354" s="91" t="s">
        <v>249</v>
      </c>
      <c r="B354" s="91" t="s">
        <v>249</v>
      </c>
      <c r="C354" s="92"/>
      <c r="D354" s="91" t="s">
        <v>739</v>
      </c>
      <c r="E354" s="91" t="s">
        <v>516</v>
      </c>
      <c r="F354" s="91" t="s">
        <v>514</v>
      </c>
      <c r="G354" s="92" t="s">
        <v>741</v>
      </c>
      <c r="H354" s="92">
        <v>10720</v>
      </c>
      <c r="I354" s="91" t="s">
        <v>742</v>
      </c>
      <c r="J354" s="42">
        <v>0</v>
      </c>
      <c r="K354" s="42">
        <v>0</v>
      </c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85">
        <f t="shared" si="113"/>
        <v>0</v>
      </c>
      <c r="W354" s="86">
        <v>0</v>
      </c>
      <c r="X354" s="99">
        <f t="shared" si="110"/>
        <v>0</v>
      </c>
      <c r="Y354" s="42">
        <v>0</v>
      </c>
      <c r="Z354" s="42">
        <v>0</v>
      </c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85">
        <f t="shared" si="114"/>
        <v>0</v>
      </c>
      <c r="AL354" s="86">
        <v>0</v>
      </c>
      <c r="AM354" s="99">
        <f t="shared" si="111"/>
        <v>0</v>
      </c>
      <c r="AN354" s="42">
        <v>0</v>
      </c>
      <c r="AO354" s="42">
        <v>0</v>
      </c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85">
        <f t="shared" si="115"/>
        <v>0</v>
      </c>
      <c r="BA354" s="86">
        <v>0</v>
      </c>
      <c r="BB354" s="99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4">
        <f t="shared" si="130"/>
        <v>0</v>
      </c>
    </row>
    <row r="355" spans="1:69" x14ac:dyDescent="0.3">
      <c r="A355" s="91" t="s">
        <v>565</v>
      </c>
      <c r="B355" s="91" t="s">
        <v>254</v>
      </c>
      <c r="C355" s="92"/>
      <c r="D355" s="91" t="s">
        <v>739</v>
      </c>
      <c r="E355" s="91" t="s">
        <v>516</v>
      </c>
      <c r="F355" s="91" t="s">
        <v>514</v>
      </c>
      <c r="G355" s="92" t="s">
        <v>741</v>
      </c>
      <c r="H355" s="92">
        <v>10721</v>
      </c>
      <c r="I355" s="91" t="s">
        <v>743</v>
      </c>
      <c r="J355" s="42">
        <v>0</v>
      </c>
      <c r="K355" s="42">
        <v>0</v>
      </c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85">
        <f t="shared" si="113"/>
        <v>0</v>
      </c>
      <c r="W355" s="86">
        <v>0</v>
      </c>
      <c r="X355" s="99">
        <f t="shared" si="110"/>
        <v>0</v>
      </c>
      <c r="Y355" s="42">
        <v>0</v>
      </c>
      <c r="Z355" s="42">
        <v>0</v>
      </c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85">
        <f t="shared" si="114"/>
        <v>0</v>
      </c>
      <c r="AL355" s="86">
        <v>0</v>
      </c>
      <c r="AM355" s="99">
        <f t="shared" si="111"/>
        <v>0</v>
      </c>
      <c r="AN355" s="42">
        <v>0</v>
      </c>
      <c r="AO355" s="42">
        <v>0</v>
      </c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85">
        <f t="shared" si="115"/>
        <v>0</v>
      </c>
      <c r="BA355" s="86">
        <v>0</v>
      </c>
      <c r="BB355" s="99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4">
        <f t="shared" si="130"/>
        <v>0</v>
      </c>
    </row>
    <row r="356" spans="1:69" x14ac:dyDescent="0.3">
      <c r="A356" s="91" t="s">
        <v>249</v>
      </c>
      <c r="B356" s="91" t="s">
        <v>330</v>
      </c>
      <c r="C356" s="92"/>
      <c r="D356" s="91" t="s">
        <v>739</v>
      </c>
      <c r="E356" s="91" t="s">
        <v>516</v>
      </c>
      <c r="F356" s="91" t="s">
        <v>514</v>
      </c>
      <c r="G356" s="92" t="s">
        <v>741</v>
      </c>
      <c r="H356" s="92">
        <v>10722</v>
      </c>
      <c r="I356" s="91" t="s">
        <v>744</v>
      </c>
      <c r="J356" s="42">
        <v>0</v>
      </c>
      <c r="K356" s="42">
        <v>0</v>
      </c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85">
        <f t="shared" si="113"/>
        <v>0</v>
      </c>
      <c r="W356" s="86">
        <v>0</v>
      </c>
      <c r="X356" s="99">
        <f t="shared" si="110"/>
        <v>0</v>
      </c>
      <c r="Y356" s="42">
        <v>0</v>
      </c>
      <c r="Z356" s="42">
        <v>0</v>
      </c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85">
        <f t="shared" si="114"/>
        <v>0</v>
      </c>
      <c r="AL356" s="86">
        <v>0</v>
      </c>
      <c r="AM356" s="99">
        <f t="shared" si="111"/>
        <v>0</v>
      </c>
      <c r="AN356" s="42">
        <v>0</v>
      </c>
      <c r="AO356" s="42">
        <v>0</v>
      </c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85">
        <f t="shared" si="115"/>
        <v>0</v>
      </c>
      <c r="BA356" s="86">
        <v>0</v>
      </c>
      <c r="BB356" s="99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4">
        <f t="shared" si="130"/>
        <v>0</v>
      </c>
    </row>
    <row r="357" spans="1:69" x14ac:dyDescent="0.3">
      <c r="A357" s="91" t="s">
        <v>249</v>
      </c>
      <c r="B357" s="91" t="s">
        <v>249</v>
      </c>
      <c r="C357" s="92"/>
      <c r="D357" s="91" t="s">
        <v>739</v>
      </c>
      <c r="E357" s="91" t="s">
        <v>516</v>
      </c>
      <c r="F357" s="91" t="s">
        <v>514</v>
      </c>
      <c r="G357" s="92" t="s">
        <v>741</v>
      </c>
      <c r="H357" s="92">
        <v>10725</v>
      </c>
      <c r="I357" s="91" t="s">
        <v>745</v>
      </c>
      <c r="J357" s="42">
        <v>0</v>
      </c>
      <c r="K357" s="42">
        <v>0</v>
      </c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85">
        <f t="shared" si="113"/>
        <v>0</v>
      </c>
      <c r="W357" s="86">
        <v>0</v>
      </c>
      <c r="X357" s="99">
        <f t="shared" si="110"/>
        <v>0</v>
      </c>
      <c r="Y357" s="42">
        <v>0</v>
      </c>
      <c r="Z357" s="42">
        <v>0</v>
      </c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85">
        <f t="shared" si="114"/>
        <v>0</v>
      </c>
      <c r="AL357" s="86">
        <v>0</v>
      </c>
      <c r="AM357" s="99">
        <f t="shared" si="111"/>
        <v>0</v>
      </c>
      <c r="AN357" s="42">
        <v>0</v>
      </c>
      <c r="AO357" s="42">
        <v>0</v>
      </c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85">
        <f t="shared" si="115"/>
        <v>0</v>
      </c>
      <c r="BA357" s="86">
        <v>0</v>
      </c>
      <c r="BB357" s="99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4">
        <f t="shared" si="130"/>
        <v>0</v>
      </c>
    </row>
    <row r="358" spans="1:69" x14ac:dyDescent="0.3">
      <c r="A358" s="91" t="s">
        <v>5</v>
      </c>
      <c r="B358" s="91" t="s">
        <v>238</v>
      </c>
      <c r="C358" s="92">
        <v>0</v>
      </c>
      <c r="D358" s="91" t="s">
        <v>739</v>
      </c>
      <c r="E358" s="91" t="s">
        <v>516</v>
      </c>
      <c r="F358" s="91" t="s">
        <v>514</v>
      </c>
      <c r="G358" s="92" t="s">
        <v>535</v>
      </c>
      <c r="H358" s="92">
        <v>10736</v>
      </c>
      <c r="I358" s="91" t="s">
        <v>746</v>
      </c>
      <c r="J358" s="42">
        <v>0</v>
      </c>
      <c r="K358" s="42">
        <v>0</v>
      </c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85">
        <f t="shared" si="113"/>
        <v>0</v>
      </c>
      <c r="W358" s="86">
        <v>0</v>
      </c>
      <c r="X358" s="99">
        <f t="shared" si="110"/>
        <v>0</v>
      </c>
      <c r="Y358" s="42">
        <v>0</v>
      </c>
      <c r="Z358" s="42">
        <v>0</v>
      </c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85">
        <f t="shared" si="114"/>
        <v>0</v>
      </c>
      <c r="AL358" s="86">
        <v>0</v>
      </c>
      <c r="AM358" s="99">
        <f t="shared" si="111"/>
        <v>0</v>
      </c>
      <c r="AN358" s="42">
        <v>0</v>
      </c>
      <c r="AO358" s="42">
        <v>0</v>
      </c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85">
        <f t="shared" si="115"/>
        <v>0</v>
      </c>
      <c r="BA358" s="86">
        <v>0</v>
      </c>
      <c r="BB358" s="99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4">
        <f t="shared" si="130"/>
        <v>0</v>
      </c>
    </row>
    <row r="359" spans="1:69" x14ac:dyDescent="0.3">
      <c r="A359" s="91" t="s">
        <v>5</v>
      </c>
      <c r="B359" s="91" t="s">
        <v>238</v>
      </c>
      <c r="C359" s="92"/>
      <c r="D359" s="91" t="s">
        <v>739</v>
      </c>
      <c r="E359" s="91" t="s">
        <v>516</v>
      </c>
      <c r="F359" s="91" t="s">
        <v>514</v>
      </c>
      <c r="G359" s="92" t="s">
        <v>518</v>
      </c>
      <c r="H359" s="92">
        <v>10801</v>
      </c>
      <c r="I359" s="91" t="s">
        <v>747</v>
      </c>
      <c r="J359" s="42">
        <v>0</v>
      </c>
      <c r="K359" s="42">
        <v>0</v>
      </c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85">
        <f t="shared" si="113"/>
        <v>0</v>
      </c>
      <c r="W359" s="86">
        <v>0</v>
      </c>
      <c r="X359" s="99">
        <f t="shared" si="110"/>
        <v>0</v>
      </c>
      <c r="Y359" s="42">
        <v>0</v>
      </c>
      <c r="Z359" s="42">
        <v>0</v>
      </c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85">
        <f t="shared" si="114"/>
        <v>0</v>
      </c>
      <c r="AL359" s="86">
        <v>0</v>
      </c>
      <c r="AM359" s="99">
        <f t="shared" si="111"/>
        <v>0</v>
      </c>
      <c r="AN359" s="42">
        <v>0</v>
      </c>
      <c r="AO359" s="42">
        <v>0</v>
      </c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85">
        <f t="shared" si="115"/>
        <v>0</v>
      </c>
      <c r="BA359" s="86">
        <v>0</v>
      </c>
      <c r="BB359" s="99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4">
        <f t="shared" si="130"/>
        <v>0</v>
      </c>
    </row>
    <row r="360" spans="1:69" x14ac:dyDescent="0.3">
      <c r="A360" s="91" t="s">
        <v>5</v>
      </c>
      <c r="B360" s="91" t="s">
        <v>238</v>
      </c>
      <c r="C360" s="92"/>
      <c r="D360" s="91" t="s">
        <v>739</v>
      </c>
      <c r="E360" s="91" t="s">
        <v>516</v>
      </c>
      <c r="F360" s="91" t="s">
        <v>514</v>
      </c>
      <c r="G360" s="92" t="s">
        <v>539</v>
      </c>
      <c r="H360" s="92">
        <v>10816</v>
      </c>
      <c r="I360" s="91" t="s">
        <v>748</v>
      </c>
      <c r="J360" s="42">
        <v>0</v>
      </c>
      <c r="K360" s="42">
        <v>0</v>
      </c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85">
        <f t="shared" si="113"/>
        <v>0</v>
      </c>
      <c r="W360" s="86">
        <v>0</v>
      </c>
      <c r="X360" s="99">
        <f t="shared" si="110"/>
        <v>0</v>
      </c>
      <c r="Y360" s="42">
        <v>0</v>
      </c>
      <c r="Z360" s="42">
        <v>0</v>
      </c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85">
        <f t="shared" si="114"/>
        <v>0</v>
      </c>
      <c r="AL360" s="86">
        <v>0</v>
      </c>
      <c r="AM360" s="99">
        <f t="shared" si="111"/>
        <v>0</v>
      </c>
      <c r="AN360" s="42">
        <v>0</v>
      </c>
      <c r="AO360" s="42">
        <v>0</v>
      </c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85">
        <f t="shared" si="115"/>
        <v>0</v>
      </c>
      <c r="BA360" s="86">
        <v>0</v>
      </c>
      <c r="BB360" s="99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4">
        <f t="shared" si="130"/>
        <v>0</v>
      </c>
    </row>
    <row r="361" spans="1:69" x14ac:dyDescent="0.3">
      <c r="A361" s="91" t="s">
        <v>69</v>
      </c>
      <c r="B361" s="91" t="s">
        <v>70</v>
      </c>
      <c r="C361" s="92">
        <v>0</v>
      </c>
      <c r="D361" s="91" t="s">
        <v>739</v>
      </c>
      <c r="E361" s="91" t="s">
        <v>516</v>
      </c>
      <c r="F361" s="91" t="s">
        <v>514</v>
      </c>
      <c r="G361" s="92" t="s">
        <v>522</v>
      </c>
      <c r="H361" s="92">
        <v>10843</v>
      </c>
      <c r="I361" s="91" t="s">
        <v>749</v>
      </c>
      <c r="J361" s="42">
        <v>0</v>
      </c>
      <c r="K361" s="42">
        <v>0</v>
      </c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85">
        <f t="shared" si="113"/>
        <v>0</v>
      </c>
      <c r="W361" s="86">
        <v>0</v>
      </c>
      <c r="X361" s="99">
        <f t="shared" si="110"/>
        <v>0</v>
      </c>
      <c r="Y361" s="42">
        <v>0</v>
      </c>
      <c r="Z361" s="42">
        <v>0</v>
      </c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85">
        <f t="shared" si="114"/>
        <v>0</v>
      </c>
      <c r="AL361" s="86">
        <v>0</v>
      </c>
      <c r="AM361" s="99">
        <f t="shared" si="111"/>
        <v>0</v>
      </c>
      <c r="AN361" s="42">
        <v>0</v>
      </c>
      <c r="AO361" s="42">
        <v>0</v>
      </c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85">
        <f t="shared" si="115"/>
        <v>0</v>
      </c>
      <c r="BA361" s="86">
        <v>0</v>
      </c>
      <c r="BB361" s="99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4">
        <f t="shared" si="130"/>
        <v>0</v>
      </c>
    </row>
    <row r="362" spans="1:69" x14ac:dyDescent="0.3">
      <c r="A362" s="91" t="s">
        <v>5</v>
      </c>
      <c r="B362" s="91" t="s">
        <v>105</v>
      </c>
      <c r="C362" s="92"/>
      <c r="D362" s="91" t="s">
        <v>739</v>
      </c>
      <c r="E362" s="91" t="s">
        <v>516</v>
      </c>
      <c r="F362" s="91" t="s">
        <v>514</v>
      </c>
      <c r="G362" s="92" t="s">
        <v>522</v>
      </c>
      <c r="H362" s="92">
        <v>11292</v>
      </c>
      <c r="I362" s="91" t="s">
        <v>750</v>
      </c>
      <c r="J362" s="42">
        <v>0</v>
      </c>
      <c r="K362" s="42">
        <v>0</v>
      </c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85">
        <f t="shared" si="113"/>
        <v>0</v>
      </c>
      <c r="W362" s="86">
        <v>0</v>
      </c>
      <c r="X362" s="99">
        <f t="shared" si="110"/>
        <v>0</v>
      </c>
      <c r="Y362" s="42">
        <v>0</v>
      </c>
      <c r="Z362" s="42">
        <v>0</v>
      </c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85">
        <f t="shared" si="114"/>
        <v>0</v>
      </c>
      <c r="AL362" s="86">
        <v>0</v>
      </c>
      <c r="AM362" s="99">
        <f t="shared" si="111"/>
        <v>0</v>
      </c>
      <c r="AN362" s="42">
        <v>0</v>
      </c>
      <c r="AO362" s="42">
        <v>0</v>
      </c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85">
        <f t="shared" si="115"/>
        <v>0</v>
      </c>
      <c r="BA362" s="86">
        <v>0</v>
      </c>
      <c r="BB362" s="99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4">
        <f t="shared" si="130"/>
        <v>0</v>
      </c>
    </row>
    <row r="363" spans="1:69" x14ac:dyDescent="0.3">
      <c r="A363" s="91" t="s">
        <v>5</v>
      </c>
      <c r="B363" s="91" t="s">
        <v>269</v>
      </c>
      <c r="C363" s="92"/>
      <c r="D363" s="91" t="s">
        <v>739</v>
      </c>
      <c r="E363" s="91" t="s">
        <v>516</v>
      </c>
      <c r="F363" s="91" t="s">
        <v>514</v>
      </c>
      <c r="G363" s="92" t="s">
        <v>522</v>
      </c>
      <c r="H363" s="92">
        <v>11369</v>
      </c>
      <c r="I363" s="91" t="s">
        <v>751</v>
      </c>
      <c r="J363" s="42">
        <v>0</v>
      </c>
      <c r="K363" s="42">
        <v>0</v>
      </c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85">
        <f t="shared" si="113"/>
        <v>0</v>
      </c>
      <c r="W363" s="86">
        <v>0</v>
      </c>
      <c r="X363" s="99">
        <f t="shared" si="110"/>
        <v>0</v>
      </c>
      <c r="Y363" s="42">
        <v>0</v>
      </c>
      <c r="Z363" s="42">
        <v>0</v>
      </c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85">
        <f t="shared" si="114"/>
        <v>0</v>
      </c>
      <c r="AL363" s="86">
        <v>0</v>
      </c>
      <c r="AM363" s="99">
        <f t="shared" si="111"/>
        <v>0</v>
      </c>
      <c r="AN363" s="42">
        <v>0</v>
      </c>
      <c r="AO363" s="42">
        <v>0</v>
      </c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85">
        <f t="shared" si="115"/>
        <v>0</v>
      </c>
      <c r="BA363" s="86">
        <v>0</v>
      </c>
      <c r="BB363" s="99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4">
        <f t="shared" si="130"/>
        <v>0</v>
      </c>
    </row>
    <row r="364" spans="1:69" x14ac:dyDescent="0.3">
      <c r="A364" s="91" t="s">
        <v>5</v>
      </c>
      <c r="B364" s="91" t="s">
        <v>105</v>
      </c>
      <c r="C364" s="92"/>
      <c r="D364" s="91" t="s">
        <v>739</v>
      </c>
      <c r="E364" s="91" t="s">
        <v>516</v>
      </c>
      <c r="F364" s="91" t="s">
        <v>514</v>
      </c>
      <c r="G364" s="92" t="s">
        <v>522</v>
      </c>
      <c r="H364" s="92">
        <v>11379</v>
      </c>
      <c r="I364" s="91" t="s">
        <v>752</v>
      </c>
      <c r="J364" s="42">
        <v>0</v>
      </c>
      <c r="K364" s="42">
        <v>0</v>
      </c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85">
        <f t="shared" si="113"/>
        <v>0</v>
      </c>
      <c r="W364" s="86">
        <v>0</v>
      </c>
      <c r="X364" s="99">
        <f t="shared" si="110"/>
        <v>0</v>
      </c>
      <c r="Y364" s="42">
        <v>0</v>
      </c>
      <c r="Z364" s="42">
        <v>0</v>
      </c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85">
        <f t="shared" si="114"/>
        <v>0</v>
      </c>
      <c r="AL364" s="86">
        <v>0</v>
      </c>
      <c r="AM364" s="99">
        <f t="shared" si="111"/>
        <v>0</v>
      </c>
      <c r="AN364" s="42">
        <v>0</v>
      </c>
      <c r="AO364" s="42">
        <v>0</v>
      </c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85">
        <f t="shared" si="115"/>
        <v>0</v>
      </c>
      <c r="BA364" s="86">
        <v>0</v>
      </c>
      <c r="BB364" s="99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4">
        <f t="shared" si="130"/>
        <v>0</v>
      </c>
    </row>
    <row r="365" spans="1:69" x14ac:dyDescent="0.3">
      <c r="A365" s="91" t="s">
        <v>5</v>
      </c>
      <c r="B365" s="91" t="s">
        <v>269</v>
      </c>
      <c r="C365" s="92">
        <v>0</v>
      </c>
      <c r="D365" s="91" t="s">
        <v>739</v>
      </c>
      <c r="E365" s="91" t="s">
        <v>516</v>
      </c>
      <c r="F365" s="91" t="s">
        <v>514</v>
      </c>
      <c r="G365" s="92" t="s">
        <v>522</v>
      </c>
      <c r="H365" s="92">
        <v>11386</v>
      </c>
      <c r="I365" s="91" t="s">
        <v>753</v>
      </c>
      <c r="J365" s="42">
        <v>0</v>
      </c>
      <c r="K365" s="42">
        <v>0</v>
      </c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85">
        <f t="shared" si="113"/>
        <v>0</v>
      </c>
      <c r="W365" s="86">
        <v>0</v>
      </c>
      <c r="X365" s="99">
        <f t="shared" si="110"/>
        <v>0</v>
      </c>
      <c r="Y365" s="42">
        <v>0</v>
      </c>
      <c r="Z365" s="42">
        <v>0</v>
      </c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85">
        <f t="shared" si="114"/>
        <v>0</v>
      </c>
      <c r="AL365" s="86">
        <v>0</v>
      </c>
      <c r="AM365" s="99">
        <f t="shared" si="111"/>
        <v>0</v>
      </c>
      <c r="AN365" s="42">
        <v>0</v>
      </c>
      <c r="AO365" s="42">
        <v>0</v>
      </c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85">
        <f t="shared" si="115"/>
        <v>0</v>
      </c>
      <c r="BA365" s="86">
        <v>0</v>
      </c>
      <c r="BB365" s="99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4">
        <f t="shared" si="130"/>
        <v>0</v>
      </c>
    </row>
    <row r="366" spans="1:69" x14ac:dyDescent="0.3">
      <c r="A366" s="91" t="s">
        <v>5</v>
      </c>
      <c r="B366" s="91" t="s">
        <v>238</v>
      </c>
      <c r="C366" s="92">
        <v>0</v>
      </c>
      <c r="D366" s="91" t="s">
        <v>739</v>
      </c>
      <c r="E366" s="91" t="s">
        <v>191</v>
      </c>
      <c r="F366" s="91" t="s">
        <v>739</v>
      </c>
      <c r="G366" s="92" t="s">
        <v>522</v>
      </c>
      <c r="H366" s="92">
        <v>11397</v>
      </c>
      <c r="I366" s="91" t="s">
        <v>754</v>
      </c>
      <c r="J366" s="42">
        <v>0</v>
      </c>
      <c r="K366" s="42">
        <v>0</v>
      </c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85">
        <f t="shared" si="113"/>
        <v>0</v>
      </c>
      <c r="W366" s="86">
        <v>0</v>
      </c>
      <c r="X366" s="99">
        <f t="shared" si="110"/>
        <v>0</v>
      </c>
      <c r="Y366" s="42">
        <v>0</v>
      </c>
      <c r="Z366" s="42">
        <v>0</v>
      </c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85">
        <f t="shared" si="114"/>
        <v>0</v>
      </c>
      <c r="AL366" s="86">
        <v>0</v>
      </c>
      <c r="AM366" s="99">
        <f t="shared" si="111"/>
        <v>0</v>
      </c>
      <c r="AN366" s="42">
        <v>0</v>
      </c>
      <c r="AO366" s="42">
        <v>0</v>
      </c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85">
        <f t="shared" si="115"/>
        <v>0</v>
      </c>
      <c r="BA366" s="86">
        <v>0</v>
      </c>
      <c r="BB366" s="99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4">
        <f t="shared" si="130"/>
        <v>0</v>
      </c>
    </row>
    <row r="367" spans="1:69" x14ac:dyDescent="0.3">
      <c r="A367" s="91" t="s">
        <v>191</v>
      </c>
      <c r="B367" s="91" t="s">
        <v>190</v>
      </c>
      <c r="C367" s="92">
        <v>0</v>
      </c>
      <c r="D367" s="91" t="s">
        <v>739</v>
      </c>
      <c r="E367" s="91" t="s">
        <v>516</v>
      </c>
      <c r="F367" s="91" t="s">
        <v>514</v>
      </c>
      <c r="G367" s="92" t="s">
        <v>522</v>
      </c>
      <c r="H367" s="92">
        <v>11403</v>
      </c>
      <c r="I367" s="91" t="s">
        <v>755</v>
      </c>
      <c r="J367" s="42">
        <v>0</v>
      </c>
      <c r="K367" s="42">
        <v>0</v>
      </c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85">
        <f t="shared" si="113"/>
        <v>0</v>
      </c>
      <c r="W367" s="86">
        <v>0</v>
      </c>
      <c r="X367" s="99">
        <f t="shared" si="110"/>
        <v>0</v>
      </c>
      <c r="Y367" s="42">
        <v>0</v>
      </c>
      <c r="Z367" s="42">
        <v>0</v>
      </c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85">
        <f t="shared" si="114"/>
        <v>0</v>
      </c>
      <c r="AL367" s="86">
        <v>0</v>
      </c>
      <c r="AM367" s="99">
        <f t="shared" si="111"/>
        <v>0</v>
      </c>
      <c r="AN367" s="42">
        <v>0</v>
      </c>
      <c r="AO367" s="42">
        <v>0</v>
      </c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85">
        <f t="shared" si="115"/>
        <v>0</v>
      </c>
      <c r="BA367" s="86">
        <v>0</v>
      </c>
      <c r="BB367" s="99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4">
        <f t="shared" si="130"/>
        <v>0</v>
      </c>
    </row>
    <row r="368" spans="1:69" x14ac:dyDescent="0.3">
      <c r="A368" s="91" t="s">
        <v>11</v>
      </c>
      <c r="B368" s="91" t="s">
        <v>11</v>
      </c>
      <c r="C368" s="92">
        <v>0</v>
      </c>
      <c r="D368" s="91" t="s">
        <v>739</v>
      </c>
      <c r="E368" s="91" t="s">
        <v>516</v>
      </c>
      <c r="F368" s="91" t="s">
        <v>514</v>
      </c>
      <c r="G368" s="92" t="s">
        <v>522</v>
      </c>
      <c r="H368" s="92">
        <v>11405</v>
      </c>
      <c r="I368" s="91" t="s">
        <v>756</v>
      </c>
      <c r="J368" s="42">
        <v>0</v>
      </c>
      <c r="K368" s="42">
        <v>0</v>
      </c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85">
        <f t="shared" si="113"/>
        <v>0</v>
      </c>
      <c r="W368" s="86">
        <v>0</v>
      </c>
      <c r="X368" s="99">
        <f t="shared" si="110"/>
        <v>0</v>
      </c>
      <c r="Y368" s="42">
        <v>0</v>
      </c>
      <c r="Z368" s="42">
        <v>0</v>
      </c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85">
        <f t="shared" si="114"/>
        <v>0</v>
      </c>
      <c r="AL368" s="86">
        <v>0</v>
      </c>
      <c r="AM368" s="99">
        <f t="shared" si="111"/>
        <v>0</v>
      </c>
      <c r="AN368" s="42">
        <v>0</v>
      </c>
      <c r="AO368" s="42">
        <v>0</v>
      </c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85">
        <f t="shared" si="115"/>
        <v>0</v>
      </c>
      <c r="BA368" s="86">
        <v>0</v>
      </c>
      <c r="BB368" s="99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4">
        <f t="shared" si="130"/>
        <v>0</v>
      </c>
    </row>
    <row r="369" spans="1:69" x14ac:dyDescent="0.3">
      <c r="A369" s="91" t="s">
        <v>5</v>
      </c>
      <c r="B369" s="91" t="s">
        <v>105</v>
      </c>
      <c r="C369" s="92">
        <v>0</v>
      </c>
      <c r="D369" s="91" t="s">
        <v>739</v>
      </c>
      <c r="E369" s="91" t="s">
        <v>508</v>
      </c>
      <c r="F369" s="91" t="s">
        <v>739</v>
      </c>
      <c r="G369" s="92" t="s">
        <v>522</v>
      </c>
      <c r="H369" s="92">
        <v>11408</v>
      </c>
      <c r="I369" s="91" t="s">
        <v>757</v>
      </c>
      <c r="J369" s="42">
        <v>0</v>
      </c>
      <c r="K369" s="42">
        <v>0</v>
      </c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85">
        <f t="shared" si="113"/>
        <v>0</v>
      </c>
      <c r="W369" s="86">
        <v>0</v>
      </c>
      <c r="X369" s="99">
        <f t="shared" si="110"/>
        <v>0</v>
      </c>
      <c r="Y369" s="42">
        <v>0</v>
      </c>
      <c r="Z369" s="42">
        <v>0</v>
      </c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85">
        <f t="shared" si="114"/>
        <v>0</v>
      </c>
      <c r="AL369" s="86">
        <v>0</v>
      </c>
      <c r="AM369" s="99">
        <f t="shared" si="111"/>
        <v>0</v>
      </c>
      <c r="AN369" s="42">
        <v>0</v>
      </c>
      <c r="AO369" s="42">
        <v>0</v>
      </c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85">
        <f t="shared" si="115"/>
        <v>0</v>
      </c>
      <c r="BA369" s="86">
        <v>0</v>
      </c>
      <c r="BB369" s="99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4">
        <f t="shared" si="130"/>
        <v>0</v>
      </c>
    </row>
    <row r="370" spans="1:69" x14ac:dyDescent="0.3">
      <c r="A370" s="91" t="s">
        <v>5</v>
      </c>
      <c r="B370" s="91" t="s">
        <v>238</v>
      </c>
      <c r="C370" s="92">
        <v>0</v>
      </c>
      <c r="D370" s="91" t="s">
        <v>739</v>
      </c>
      <c r="E370" s="91" t="s">
        <v>516</v>
      </c>
      <c r="F370" s="91" t="s">
        <v>514</v>
      </c>
      <c r="G370" s="92" t="s">
        <v>530</v>
      </c>
      <c r="H370" s="92">
        <v>11409</v>
      </c>
      <c r="I370" s="91" t="s">
        <v>758</v>
      </c>
      <c r="J370" s="42">
        <v>0</v>
      </c>
      <c r="K370" s="42">
        <v>0</v>
      </c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85">
        <f t="shared" si="113"/>
        <v>0</v>
      </c>
      <c r="W370" s="86">
        <v>0</v>
      </c>
      <c r="X370" s="99">
        <f t="shared" si="110"/>
        <v>0</v>
      </c>
      <c r="Y370" s="42">
        <v>0</v>
      </c>
      <c r="Z370" s="42">
        <v>0</v>
      </c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85">
        <f t="shared" si="114"/>
        <v>0</v>
      </c>
      <c r="AL370" s="86">
        <v>0</v>
      </c>
      <c r="AM370" s="99">
        <f t="shared" si="111"/>
        <v>0</v>
      </c>
      <c r="AN370" s="42">
        <v>0</v>
      </c>
      <c r="AO370" s="42">
        <v>0</v>
      </c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85">
        <f t="shared" si="115"/>
        <v>0</v>
      </c>
      <c r="BA370" s="86">
        <v>0</v>
      </c>
      <c r="BB370" s="99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4">
        <f t="shared" si="130"/>
        <v>0</v>
      </c>
    </row>
    <row r="371" spans="1:69" x14ac:dyDescent="0.3">
      <c r="A371" s="91" t="s">
        <v>5</v>
      </c>
      <c r="B371" s="91" t="s">
        <v>105</v>
      </c>
      <c r="C371" s="92"/>
      <c r="D371" s="91" t="s">
        <v>739</v>
      </c>
      <c r="E371" s="91" t="s">
        <v>516</v>
      </c>
      <c r="F371" s="91" t="s">
        <v>514</v>
      </c>
      <c r="G371" s="92" t="s">
        <v>539</v>
      </c>
      <c r="H371" s="92">
        <v>11423</v>
      </c>
      <c r="I371" s="91" t="s">
        <v>759</v>
      </c>
      <c r="J371" s="42">
        <v>0</v>
      </c>
      <c r="K371" s="42">
        <v>0</v>
      </c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85">
        <f t="shared" si="113"/>
        <v>0</v>
      </c>
      <c r="W371" s="86">
        <v>0</v>
      </c>
      <c r="X371" s="99">
        <f t="shared" si="110"/>
        <v>0</v>
      </c>
      <c r="Y371" s="42">
        <v>0</v>
      </c>
      <c r="Z371" s="42">
        <v>0</v>
      </c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85">
        <f t="shared" si="114"/>
        <v>0</v>
      </c>
      <c r="AL371" s="86">
        <v>0</v>
      </c>
      <c r="AM371" s="99">
        <f t="shared" si="111"/>
        <v>0</v>
      </c>
      <c r="AN371" s="42">
        <v>0</v>
      </c>
      <c r="AO371" s="42">
        <v>0</v>
      </c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85">
        <f t="shared" si="115"/>
        <v>0</v>
      </c>
      <c r="BA371" s="86">
        <v>0</v>
      </c>
      <c r="BB371" s="99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4">
        <f t="shared" si="130"/>
        <v>0</v>
      </c>
    </row>
    <row r="372" spans="1:69" x14ac:dyDescent="0.3">
      <c r="A372" s="91" t="s">
        <v>5</v>
      </c>
      <c r="B372" s="91" t="s">
        <v>105</v>
      </c>
      <c r="C372" s="92"/>
      <c r="D372" s="91" t="s">
        <v>739</v>
      </c>
      <c r="E372" s="91" t="s">
        <v>516</v>
      </c>
      <c r="F372" s="91" t="s">
        <v>514</v>
      </c>
      <c r="G372" s="92" t="s">
        <v>535</v>
      </c>
      <c r="H372" s="92">
        <v>11424</v>
      </c>
      <c r="I372" s="91" t="s">
        <v>760</v>
      </c>
      <c r="J372" s="42">
        <v>0</v>
      </c>
      <c r="K372" s="42">
        <v>0</v>
      </c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85">
        <f t="shared" si="113"/>
        <v>0</v>
      </c>
      <c r="W372" s="86">
        <v>0</v>
      </c>
      <c r="X372" s="99">
        <f t="shared" si="110"/>
        <v>0</v>
      </c>
      <c r="Y372" s="42">
        <v>0</v>
      </c>
      <c r="Z372" s="42">
        <v>0</v>
      </c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85">
        <f t="shared" si="114"/>
        <v>0</v>
      </c>
      <c r="AL372" s="86">
        <v>0</v>
      </c>
      <c r="AM372" s="99">
        <f t="shared" si="111"/>
        <v>0</v>
      </c>
      <c r="AN372" s="42">
        <v>0</v>
      </c>
      <c r="AO372" s="42">
        <v>0</v>
      </c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85">
        <f t="shared" si="115"/>
        <v>0</v>
      </c>
      <c r="BA372" s="86">
        <v>0</v>
      </c>
      <c r="BB372" s="99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4">
        <f t="shared" si="130"/>
        <v>0</v>
      </c>
    </row>
    <row r="373" spans="1:69" x14ac:dyDescent="0.3">
      <c r="A373" s="91" t="s">
        <v>565</v>
      </c>
      <c r="B373" s="91" t="s">
        <v>254</v>
      </c>
      <c r="C373" s="92">
        <v>0</v>
      </c>
      <c r="D373" s="91" t="s">
        <v>739</v>
      </c>
      <c r="E373" s="91" t="s">
        <v>191</v>
      </c>
      <c r="F373" s="91" t="s">
        <v>739</v>
      </c>
      <c r="G373" s="92" t="s">
        <v>522</v>
      </c>
      <c r="H373" s="92">
        <v>11556</v>
      </c>
      <c r="I373" s="91" t="s">
        <v>761</v>
      </c>
      <c r="J373" s="42">
        <v>0</v>
      </c>
      <c r="K373" s="42">
        <v>0</v>
      </c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85">
        <f t="shared" si="113"/>
        <v>0</v>
      </c>
      <c r="W373" s="86">
        <v>0</v>
      </c>
      <c r="X373" s="99">
        <f t="shared" si="110"/>
        <v>0</v>
      </c>
      <c r="Y373" s="42">
        <v>0</v>
      </c>
      <c r="Z373" s="42">
        <v>0</v>
      </c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85">
        <f t="shared" si="114"/>
        <v>0</v>
      </c>
      <c r="AL373" s="86">
        <v>0</v>
      </c>
      <c r="AM373" s="99">
        <f t="shared" si="111"/>
        <v>0</v>
      </c>
      <c r="AN373" s="42">
        <v>0</v>
      </c>
      <c r="AO373" s="42">
        <v>0</v>
      </c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85">
        <f t="shared" si="115"/>
        <v>0</v>
      </c>
      <c r="BA373" s="86">
        <v>0</v>
      </c>
      <c r="BB373" s="99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4">
        <f t="shared" si="130"/>
        <v>0</v>
      </c>
    </row>
    <row r="374" spans="1:69" x14ac:dyDescent="0.3">
      <c r="A374" s="91" t="s">
        <v>460</v>
      </c>
      <c r="B374" s="91" t="s">
        <v>383</v>
      </c>
      <c r="C374" s="92">
        <v>401</v>
      </c>
      <c r="D374" s="91" t="s">
        <v>626</v>
      </c>
      <c r="E374" s="91" t="s">
        <v>460</v>
      </c>
      <c r="F374" s="91" t="s">
        <v>383</v>
      </c>
      <c r="G374" s="92" t="s">
        <v>518</v>
      </c>
      <c r="H374" s="92">
        <v>11579</v>
      </c>
      <c r="I374" s="91" t="s">
        <v>762</v>
      </c>
      <c r="J374" s="42">
        <v>4</v>
      </c>
      <c r="K374" s="42">
        <v>1</v>
      </c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85">
        <f t="shared" si="113"/>
        <v>5</v>
      </c>
      <c r="W374" s="86">
        <v>15.666666666666666</v>
      </c>
      <c r="X374" s="99">
        <f t="shared" si="110"/>
        <v>31.914893617021278</v>
      </c>
      <c r="Y374" s="42">
        <v>0</v>
      </c>
      <c r="Z374" s="42">
        <v>0</v>
      </c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85">
        <f t="shared" si="114"/>
        <v>0</v>
      </c>
      <c r="AL374" s="86">
        <v>0</v>
      </c>
      <c r="AM374" s="99">
        <f t="shared" si="111"/>
        <v>0</v>
      </c>
      <c r="AN374" s="42">
        <v>0</v>
      </c>
      <c r="AO374" s="42">
        <v>0</v>
      </c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85">
        <f t="shared" si="115"/>
        <v>0</v>
      </c>
      <c r="BA374" s="86">
        <v>0</v>
      </c>
      <c r="BB374" s="99">
        <f t="shared" si="112"/>
        <v>0</v>
      </c>
      <c r="BC374" s="50">
        <f t="shared" si="116"/>
        <v>4</v>
      </c>
      <c r="BD374" s="50">
        <f t="shared" si="117"/>
        <v>1</v>
      </c>
      <c r="BE374" s="50">
        <f t="shared" si="118"/>
        <v>0</v>
      </c>
      <c r="BF374" s="50">
        <f t="shared" si="119"/>
        <v>0</v>
      </c>
      <c r="BG374" s="50">
        <f t="shared" si="120"/>
        <v>0</v>
      </c>
      <c r="BH374" s="50">
        <f t="shared" si="121"/>
        <v>0</v>
      </c>
      <c r="BI374" s="50">
        <f t="shared" si="122"/>
        <v>0</v>
      </c>
      <c r="BJ374" s="50">
        <f t="shared" si="123"/>
        <v>0</v>
      </c>
      <c r="BK374" s="50">
        <f t="shared" si="124"/>
        <v>0</v>
      </c>
      <c r="BL374" s="50">
        <f t="shared" si="125"/>
        <v>0</v>
      </c>
      <c r="BM374" s="50">
        <f t="shared" si="126"/>
        <v>0</v>
      </c>
      <c r="BN374" s="50">
        <f t="shared" si="127"/>
        <v>0</v>
      </c>
      <c r="BO374" s="51">
        <f t="shared" si="128"/>
        <v>15.666666666666666</v>
      </c>
      <c r="BP374" s="51">
        <f t="shared" si="129"/>
        <v>5</v>
      </c>
      <c r="BQ374" s="54">
        <f t="shared" si="130"/>
        <v>0.31914893617021278</v>
      </c>
    </row>
    <row r="375" spans="1:69" x14ac:dyDescent="0.3">
      <c r="A375" s="91" t="s">
        <v>5</v>
      </c>
      <c r="B375" s="91" t="s">
        <v>105</v>
      </c>
      <c r="C375" s="92"/>
      <c r="D375" s="91" t="s">
        <v>739</v>
      </c>
      <c r="E375" s="91" t="s">
        <v>516</v>
      </c>
      <c r="F375" s="91" t="s">
        <v>514</v>
      </c>
      <c r="G375" s="92" t="s">
        <v>741</v>
      </c>
      <c r="H375" s="92">
        <v>11595</v>
      </c>
      <c r="I375" s="91" t="s">
        <v>763</v>
      </c>
      <c r="J375" s="42">
        <v>0</v>
      </c>
      <c r="K375" s="42">
        <v>0</v>
      </c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85">
        <f t="shared" si="113"/>
        <v>0</v>
      </c>
      <c r="W375" s="86">
        <v>0</v>
      </c>
      <c r="X375" s="99">
        <f t="shared" si="110"/>
        <v>0</v>
      </c>
      <c r="Y375" s="42">
        <v>0</v>
      </c>
      <c r="Z375" s="42">
        <v>0</v>
      </c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85">
        <f t="shared" si="114"/>
        <v>0</v>
      </c>
      <c r="AL375" s="86">
        <v>0</v>
      </c>
      <c r="AM375" s="99">
        <f t="shared" si="111"/>
        <v>0</v>
      </c>
      <c r="AN375" s="42">
        <v>0</v>
      </c>
      <c r="AO375" s="42">
        <v>0</v>
      </c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85">
        <f t="shared" si="115"/>
        <v>0</v>
      </c>
      <c r="BA375" s="86">
        <v>0</v>
      </c>
      <c r="BB375" s="99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4">
        <f t="shared" si="130"/>
        <v>0</v>
      </c>
    </row>
    <row r="376" spans="1:69" x14ac:dyDescent="0.3">
      <c r="A376" s="91" t="s">
        <v>5</v>
      </c>
      <c r="B376" s="91" t="s">
        <v>105</v>
      </c>
      <c r="C376" s="92"/>
      <c r="D376" s="91" t="s">
        <v>739</v>
      </c>
      <c r="E376" s="91" t="s">
        <v>516</v>
      </c>
      <c r="F376" s="91" t="s">
        <v>514</v>
      </c>
      <c r="G376" s="92" t="s">
        <v>539</v>
      </c>
      <c r="H376" s="92">
        <v>11601</v>
      </c>
      <c r="I376" s="91" t="s">
        <v>764</v>
      </c>
      <c r="J376" s="42">
        <v>0</v>
      </c>
      <c r="K376" s="42">
        <v>0</v>
      </c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85">
        <f t="shared" si="113"/>
        <v>0</v>
      </c>
      <c r="W376" s="86">
        <v>0</v>
      </c>
      <c r="X376" s="99">
        <f t="shared" si="110"/>
        <v>0</v>
      </c>
      <c r="Y376" s="42">
        <v>0</v>
      </c>
      <c r="Z376" s="42">
        <v>0</v>
      </c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85">
        <f t="shared" si="114"/>
        <v>0</v>
      </c>
      <c r="AL376" s="86">
        <v>0</v>
      </c>
      <c r="AM376" s="99">
        <f t="shared" si="111"/>
        <v>0</v>
      </c>
      <c r="AN376" s="42">
        <v>0</v>
      </c>
      <c r="AO376" s="42">
        <v>0</v>
      </c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85">
        <f t="shared" si="115"/>
        <v>0</v>
      </c>
      <c r="BA376" s="86">
        <v>0</v>
      </c>
      <c r="BB376" s="99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4">
        <f t="shared" si="130"/>
        <v>0</v>
      </c>
    </row>
    <row r="377" spans="1:69" x14ac:dyDescent="0.3">
      <c r="A377" s="91" t="s">
        <v>5</v>
      </c>
      <c r="B377" s="91" t="s">
        <v>105</v>
      </c>
      <c r="C377" s="92"/>
      <c r="D377" s="91" t="s">
        <v>739</v>
      </c>
      <c r="E377" s="91" t="s">
        <v>516</v>
      </c>
      <c r="F377" s="91" t="s">
        <v>514</v>
      </c>
      <c r="G377" s="92" t="s">
        <v>741</v>
      </c>
      <c r="H377" s="92">
        <v>11602</v>
      </c>
      <c r="I377" s="91" t="s">
        <v>765</v>
      </c>
      <c r="J377" s="42">
        <v>0</v>
      </c>
      <c r="K377" s="42">
        <v>0</v>
      </c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85">
        <f t="shared" si="113"/>
        <v>0</v>
      </c>
      <c r="W377" s="86">
        <v>0</v>
      </c>
      <c r="X377" s="99">
        <f t="shared" si="110"/>
        <v>0</v>
      </c>
      <c r="Y377" s="42">
        <v>0</v>
      </c>
      <c r="Z377" s="42">
        <v>0</v>
      </c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85">
        <f t="shared" si="114"/>
        <v>0</v>
      </c>
      <c r="AL377" s="86">
        <v>0</v>
      </c>
      <c r="AM377" s="99">
        <f t="shared" si="111"/>
        <v>0</v>
      </c>
      <c r="AN377" s="42">
        <v>0</v>
      </c>
      <c r="AO377" s="42">
        <v>0</v>
      </c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85">
        <f t="shared" si="115"/>
        <v>0</v>
      </c>
      <c r="BA377" s="86">
        <v>0</v>
      </c>
      <c r="BB377" s="99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4">
        <f t="shared" si="130"/>
        <v>0</v>
      </c>
    </row>
    <row r="378" spans="1:69" x14ac:dyDescent="0.3">
      <c r="A378" s="91" t="s">
        <v>5</v>
      </c>
      <c r="B378" s="91" t="s">
        <v>105</v>
      </c>
      <c r="C378" s="92"/>
      <c r="D378" s="91" t="s">
        <v>739</v>
      </c>
      <c r="E378" s="91" t="s">
        <v>516</v>
      </c>
      <c r="F378" s="91" t="s">
        <v>514</v>
      </c>
      <c r="G378" s="92" t="s">
        <v>741</v>
      </c>
      <c r="H378" s="92">
        <v>11623</v>
      </c>
      <c r="I378" s="91" t="s">
        <v>766</v>
      </c>
      <c r="J378" s="42">
        <v>0</v>
      </c>
      <c r="K378" s="42">
        <v>0</v>
      </c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85">
        <f t="shared" si="113"/>
        <v>0</v>
      </c>
      <c r="W378" s="86">
        <v>0</v>
      </c>
      <c r="X378" s="99">
        <f t="shared" si="110"/>
        <v>0</v>
      </c>
      <c r="Y378" s="42">
        <v>0</v>
      </c>
      <c r="Z378" s="42">
        <v>0</v>
      </c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85">
        <f t="shared" si="114"/>
        <v>0</v>
      </c>
      <c r="AL378" s="86">
        <v>0</v>
      </c>
      <c r="AM378" s="99">
        <f t="shared" si="111"/>
        <v>0</v>
      </c>
      <c r="AN378" s="42">
        <v>0</v>
      </c>
      <c r="AO378" s="42">
        <v>0</v>
      </c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85">
        <f t="shared" si="115"/>
        <v>0</v>
      </c>
      <c r="BA378" s="86">
        <v>0</v>
      </c>
      <c r="BB378" s="99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4">
        <f t="shared" si="130"/>
        <v>0</v>
      </c>
    </row>
    <row r="379" spans="1:69" x14ac:dyDescent="0.3">
      <c r="A379" s="91" t="s">
        <v>460</v>
      </c>
      <c r="B379" s="91" t="s">
        <v>24</v>
      </c>
      <c r="C379" s="92">
        <v>401</v>
      </c>
      <c r="D379" s="91" t="s">
        <v>626</v>
      </c>
      <c r="E379" s="91" t="s">
        <v>460</v>
      </c>
      <c r="F379" s="91" t="s">
        <v>24</v>
      </c>
      <c r="G379" s="92" t="s">
        <v>518</v>
      </c>
      <c r="H379" s="92">
        <v>11687</v>
      </c>
      <c r="I379" s="91" t="s">
        <v>767</v>
      </c>
      <c r="J379" s="42">
        <v>1</v>
      </c>
      <c r="K379" s="42">
        <v>0</v>
      </c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85">
        <f t="shared" si="113"/>
        <v>1</v>
      </c>
      <c r="W379" s="86">
        <v>12.666666666666666</v>
      </c>
      <c r="X379" s="99">
        <f t="shared" si="110"/>
        <v>7.8947368421052637</v>
      </c>
      <c r="Y379" s="42">
        <v>0</v>
      </c>
      <c r="Z379" s="42">
        <v>0</v>
      </c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85">
        <f t="shared" si="114"/>
        <v>0</v>
      </c>
      <c r="AL379" s="86">
        <v>0</v>
      </c>
      <c r="AM379" s="99">
        <f t="shared" si="111"/>
        <v>0</v>
      </c>
      <c r="AN379" s="42">
        <v>0</v>
      </c>
      <c r="AO379" s="42">
        <v>0</v>
      </c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85">
        <f t="shared" si="115"/>
        <v>0</v>
      </c>
      <c r="BA379" s="86">
        <v>0</v>
      </c>
      <c r="BB379" s="99">
        <f t="shared" si="112"/>
        <v>0</v>
      </c>
      <c r="BC379" s="50">
        <f t="shared" si="116"/>
        <v>1</v>
      </c>
      <c r="BD379" s="50">
        <f t="shared" si="117"/>
        <v>0</v>
      </c>
      <c r="BE379" s="50">
        <f t="shared" si="118"/>
        <v>0</v>
      </c>
      <c r="BF379" s="50">
        <f t="shared" si="119"/>
        <v>0</v>
      </c>
      <c r="BG379" s="50">
        <f t="shared" si="120"/>
        <v>0</v>
      </c>
      <c r="BH379" s="50">
        <f t="shared" si="121"/>
        <v>0</v>
      </c>
      <c r="BI379" s="50">
        <f t="shared" si="122"/>
        <v>0</v>
      </c>
      <c r="BJ379" s="50">
        <f t="shared" si="123"/>
        <v>0</v>
      </c>
      <c r="BK379" s="50">
        <f t="shared" si="124"/>
        <v>0</v>
      </c>
      <c r="BL379" s="50">
        <f t="shared" si="125"/>
        <v>0</v>
      </c>
      <c r="BM379" s="50">
        <f t="shared" si="126"/>
        <v>0</v>
      </c>
      <c r="BN379" s="50">
        <f t="shared" si="127"/>
        <v>0</v>
      </c>
      <c r="BO379" s="51">
        <f t="shared" si="128"/>
        <v>12.666666666666666</v>
      </c>
      <c r="BP379" s="51">
        <f t="shared" si="129"/>
        <v>1</v>
      </c>
      <c r="BQ379" s="54">
        <f t="shared" si="130"/>
        <v>7.8947368421052641E-2</v>
      </c>
    </row>
    <row r="380" spans="1:69" x14ac:dyDescent="0.3">
      <c r="A380" s="91" t="s">
        <v>460</v>
      </c>
      <c r="B380" s="91" t="s">
        <v>24</v>
      </c>
      <c r="C380" s="92">
        <v>401</v>
      </c>
      <c r="D380" s="91" t="s">
        <v>626</v>
      </c>
      <c r="E380" s="91" t="s">
        <v>460</v>
      </c>
      <c r="F380" s="91" t="s">
        <v>383</v>
      </c>
      <c r="G380" s="92" t="s">
        <v>518</v>
      </c>
      <c r="H380" s="92">
        <v>11689</v>
      </c>
      <c r="I380" s="91" t="s">
        <v>768</v>
      </c>
      <c r="J380" s="42">
        <v>1</v>
      </c>
      <c r="K380" s="42">
        <v>0</v>
      </c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85">
        <f t="shared" si="113"/>
        <v>1</v>
      </c>
      <c r="W380" s="86">
        <v>14</v>
      </c>
      <c r="X380" s="99">
        <f t="shared" si="110"/>
        <v>7.1428571428571423</v>
      </c>
      <c r="Y380" s="42">
        <v>0</v>
      </c>
      <c r="Z380" s="42">
        <v>0</v>
      </c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85">
        <f t="shared" si="114"/>
        <v>0</v>
      </c>
      <c r="AL380" s="86">
        <v>0</v>
      </c>
      <c r="AM380" s="99">
        <f t="shared" si="111"/>
        <v>0</v>
      </c>
      <c r="AN380" s="42">
        <v>0</v>
      </c>
      <c r="AO380" s="42">
        <v>0</v>
      </c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85">
        <f t="shared" si="115"/>
        <v>0</v>
      </c>
      <c r="BA380" s="86">
        <v>0</v>
      </c>
      <c r="BB380" s="99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0</v>
      </c>
      <c r="BG380" s="50">
        <f t="shared" si="120"/>
        <v>0</v>
      </c>
      <c r="BH380" s="50">
        <f t="shared" si="121"/>
        <v>0</v>
      </c>
      <c r="BI380" s="50">
        <f t="shared" si="122"/>
        <v>0</v>
      </c>
      <c r="BJ380" s="50">
        <f t="shared" si="123"/>
        <v>0</v>
      </c>
      <c r="BK380" s="50">
        <f t="shared" si="124"/>
        <v>0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14</v>
      </c>
      <c r="BP380" s="51">
        <f t="shared" si="129"/>
        <v>1</v>
      </c>
      <c r="BQ380" s="54">
        <f t="shared" si="130"/>
        <v>7.1428571428571425E-2</v>
      </c>
    </row>
    <row r="381" spans="1:69" x14ac:dyDescent="0.3">
      <c r="A381" s="91" t="s">
        <v>510</v>
      </c>
      <c r="B381" s="91" t="s">
        <v>217</v>
      </c>
      <c r="C381" s="92">
        <v>404</v>
      </c>
      <c r="D381" s="91" t="s">
        <v>639</v>
      </c>
      <c r="E381" s="91" t="s">
        <v>510</v>
      </c>
      <c r="F381" s="91" t="s">
        <v>217</v>
      </c>
      <c r="G381" s="92" t="s">
        <v>518</v>
      </c>
      <c r="H381" s="92">
        <v>11690</v>
      </c>
      <c r="I381" s="91" t="s">
        <v>221</v>
      </c>
      <c r="J381" s="42">
        <v>5</v>
      </c>
      <c r="K381" s="42">
        <v>0</v>
      </c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85">
        <f t="shared" si="113"/>
        <v>5</v>
      </c>
      <c r="W381" s="86">
        <v>61.333333333333336</v>
      </c>
      <c r="X381" s="99">
        <f t="shared" si="110"/>
        <v>8.1521739130434785</v>
      </c>
      <c r="Y381" s="42">
        <v>0</v>
      </c>
      <c r="Z381" s="42">
        <v>4</v>
      </c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85">
        <f t="shared" si="114"/>
        <v>4</v>
      </c>
      <c r="AL381" s="86">
        <v>3.3333333333333335</v>
      </c>
      <c r="AM381" s="99">
        <f t="shared" si="111"/>
        <v>120</v>
      </c>
      <c r="AN381" s="42">
        <v>0</v>
      </c>
      <c r="AO381" s="42">
        <v>0</v>
      </c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85">
        <f t="shared" si="115"/>
        <v>0</v>
      </c>
      <c r="BA381" s="86">
        <v>0</v>
      </c>
      <c r="BB381" s="99">
        <f t="shared" si="112"/>
        <v>0</v>
      </c>
      <c r="BC381" s="50">
        <f t="shared" si="116"/>
        <v>5</v>
      </c>
      <c r="BD381" s="50">
        <f t="shared" si="117"/>
        <v>4</v>
      </c>
      <c r="BE381" s="50">
        <f t="shared" si="118"/>
        <v>0</v>
      </c>
      <c r="BF381" s="50">
        <f t="shared" si="119"/>
        <v>0</v>
      </c>
      <c r="BG381" s="50">
        <f t="shared" si="120"/>
        <v>0</v>
      </c>
      <c r="BH381" s="50">
        <f t="shared" si="121"/>
        <v>0</v>
      </c>
      <c r="BI381" s="50">
        <f t="shared" si="122"/>
        <v>0</v>
      </c>
      <c r="BJ381" s="50">
        <f t="shared" si="123"/>
        <v>0</v>
      </c>
      <c r="BK381" s="50">
        <f t="shared" si="124"/>
        <v>0</v>
      </c>
      <c r="BL381" s="50">
        <f t="shared" si="125"/>
        <v>0</v>
      </c>
      <c r="BM381" s="50">
        <f t="shared" si="126"/>
        <v>0</v>
      </c>
      <c r="BN381" s="50">
        <f t="shared" si="127"/>
        <v>0</v>
      </c>
      <c r="BO381" s="51">
        <f t="shared" si="128"/>
        <v>64.666666666666671</v>
      </c>
      <c r="BP381" s="51">
        <f t="shared" si="129"/>
        <v>9</v>
      </c>
      <c r="BQ381" s="54">
        <f t="shared" si="130"/>
        <v>0.13917525773195874</v>
      </c>
    </row>
    <row r="382" spans="1:69" x14ac:dyDescent="0.3">
      <c r="A382" s="91" t="s">
        <v>510</v>
      </c>
      <c r="B382" s="91" t="s">
        <v>170</v>
      </c>
      <c r="C382" s="92">
        <v>404</v>
      </c>
      <c r="D382" s="91" t="s">
        <v>639</v>
      </c>
      <c r="E382" s="91" t="s">
        <v>510</v>
      </c>
      <c r="F382" s="91" t="s">
        <v>170</v>
      </c>
      <c r="G382" s="92" t="s">
        <v>518</v>
      </c>
      <c r="H382" s="92">
        <v>11691</v>
      </c>
      <c r="I382" s="91" t="s">
        <v>172</v>
      </c>
      <c r="J382" s="42">
        <v>0</v>
      </c>
      <c r="K382" s="42">
        <v>0</v>
      </c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85">
        <f t="shared" si="113"/>
        <v>0</v>
      </c>
      <c r="W382" s="86">
        <v>73.666666666666671</v>
      </c>
      <c r="X382" s="99">
        <f t="shared" si="110"/>
        <v>0</v>
      </c>
      <c r="Y382" s="42">
        <v>0</v>
      </c>
      <c r="Z382" s="42">
        <v>0</v>
      </c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85">
        <f t="shared" si="114"/>
        <v>0</v>
      </c>
      <c r="AL382" s="86">
        <v>7</v>
      </c>
      <c r="AM382" s="99">
        <f t="shared" si="111"/>
        <v>0</v>
      </c>
      <c r="AN382" s="42">
        <v>0</v>
      </c>
      <c r="AO382" s="42">
        <v>0</v>
      </c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85">
        <f t="shared" si="115"/>
        <v>0</v>
      </c>
      <c r="BA382" s="86">
        <v>0</v>
      </c>
      <c r="BB382" s="99">
        <f t="shared" si="112"/>
        <v>0</v>
      </c>
      <c r="BC382" s="50">
        <f t="shared" si="116"/>
        <v>0</v>
      </c>
      <c r="BD382" s="50">
        <f t="shared" si="117"/>
        <v>0</v>
      </c>
      <c r="BE382" s="50">
        <f t="shared" si="118"/>
        <v>0</v>
      </c>
      <c r="BF382" s="50">
        <f t="shared" si="119"/>
        <v>0</v>
      </c>
      <c r="BG382" s="50">
        <f t="shared" si="120"/>
        <v>0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80.666666666666671</v>
      </c>
      <c r="BP382" s="51">
        <f t="shared" si="129"/>
        <v>0</v>
      </c>
      <c r="BQ382" s="54">
        <f t="shared" si="130"/>
        <v>0</v>
      </c>
    </row>
    <row r="383" spans="1:69" x14ac:dyDescent="0.3">
      <c r="A383" s="91" t="s">
        <v>5</v>
      </c>
      <c r="B383" s="91" t="s">
        <v>105</v>
      </c>
      <c r="C383" s="92">
        <v>0</v>
      </c>
      <c r="D383" s="91" t="s">
        <v>739</v>
      </c>
      <c r="E383" s="91" t="s">
        <v>516</v>
      </c>
      <c r="F383" s="91" t="s">
        <v>514</v>
      </c>
      <c r="G383" s="92" t="s">
        <v>560</v>
      </c>
      <c r="H383" s="92">
        <v>11737</v>
      </c>
      <c r="I383" s="91" t="s">
        <v>769</v>
      </c>
      <c r="J383" s="42">
        <v>0</v>
      </c>
      <c r="K383" s="42">
        <v>0</v>
      </c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85">
        <f t="shared" si="113"/>
        <v>0</v>
      </c>
      <c r="W383" s="86">
        <v>0</v>
      </c>
      <c r="X383" s="99">
        <f t="shared" si="110"/>
        <v>0</v>
      </c>
      <c r="Y383" s="42">
        <v>0</v>
      </c>
      <c r="Z383" s="42">
        <v>0</v>
      </c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85">
        <f t="shared" si="114"/>
        <v>0</v>
      </c>
      <c r="AL383" s="86">
        <v>0</v>
      </c>
      <c r="AM383" s="99">
        <f t="shared" si="111"/>
        <v>0</v>
      </c>
      <c r="AN383" s="42">
        <v>0</v>
      </c>
      <c r="AO383" s="42">
        <v>0</v>
      </c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85">
        <f t="shared" si="115"/>
        <v>0</v>
      </c>
      <c r="BA383" s="86">
        <v>0</v>
      </c>
      <c r="BB383" s="99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4">
        <f t="shared" si="130"/>
        <v>0</v>
      </c>
    </row>
    <row r="384" spans="1:69" x14ac:dyDescent="0.3">
      <c r="A384" s="91" t="s">
        <v>5</v>
      </c>
      <c r="B384" s="91" t="s">
        <v>269</v>
      </c>
      <c r="C384" s="92"/>
      <c r="D384" s="91" t="s">
        <v>739</v>
      </c>
      <c r="E384" s="91" t="s">
        <v>516</v>
      </c>
      <c r="F384" s="91" t="s">
        <v>514</v>
      </c>
      <c r="G384" s="92" t="s">
        <v>539</v>
      </c>
      <c r="H384" s="92">
        <v>11742</v>
      </c>
      <c r="I384" s="91" t="s">
        <v>770</v>
      </c>
      <c r="J384" s="42">
        <v>0</v>
      </c>
      <c r="K384" s="42">
        <v>0</v>
      </c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85">
        <f t="shared" si="113"/>
        <v>0</v>
      </c>
      <c r="W384" s="86">
        <v>0</v>
      </c>
      <c r="X384" s="99">
        <f t="shared" si="110"/>
        <v>0</v>
      </c>
      <c r="Y384" s="42">
        <v>0</v>
      </c>
      <c r="Z384" s="42">
        <v>0</v>
      </c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85">
        <f t="shared" si="114"/>
        <v>0</v>
      </c>
      <c r="AL384" s="86">
        <v>0</v>
      </c>
      <c r="AM384" s="99">
        <f t="shared" si="111"/>
        <v>0</v>
      </c>
      <c r="AN384" s="42">
        <v>0</v>
      </c>
      <c r="AO384" s="42">
        <v>0</v>
      </c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85">
        <f t="shared" si="115"/>
        <v>0</v>
      </c>
      <c r="BA384" s="86">
        <v>0</v>
      </c>
      <c r="BB384" s="99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4">
        <f t="shared" si="130"/>
        <v>0</v>
      </c>
    </row>
    <row r="385" spans="1:69" x14ac:dyDescent="0.3">
      <c r="A385" s="91" t="s">
        <v>5</v>
      </c>
      <c r="B385" s="91" t="s">
        <v>269</v>
      </c>
      <c r="C385" s="92"/>
      <c r="D385" s="91" t="s">
        <v>739</v>
      </c>
      <c r="E385" s="91" t="s">
        <v>516</v>
      </c>
      <c r="F385" s="91" t="s">
        <v>514</v>
      </c>
      <c r="G385" s="92" t="s">
        <v>522</v>
      </c>
      <c r="H385" s="92">
        <v>11777</v>
      </c>
      <c r="I385" s="91" t="s">
        <v>771</v>
      </c>
      <c r="J385" s="42">
        <v>0</v>
      </c>
      <c r="K385" s="42">
        <v>0</v>
      </c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85">
        <f t="shared" si="113"/>
        <v>0</v>
      </c>
      <c r="W385" s="86">
        <v>0</v>
      </c>
      <c r="X385" s="99">
        <f t="shared" si="110"/>
        <v>0</v>
      </c>
      <c r="Y385" s="42">
        <v>0</v>
      </c>
      <c r="Z385" s="42">
        <v>0</v>
      </c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85">
        <f t="shared" si="114"/>
        <v>0</v>
      </c>
      <c r="AL385" s="86">
        <v>0</v>
      </c>
      <c r="AM385" s="99">
        <f t="shared" si="111"/>
        <v>0</v>
      </c>
      <c r="AN385" s="42">
        <v>0</v>
      </c>
      <c r="AO385" s="42">
        <v>0</v>
      </c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85">
        <f t="shared" si="115"/>
        <v>0</v>
      </c>
      <c r="BA385" s="86">
        <v>0</v>
      </c>
      <c r="BB385" s="99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4">
        <f t="shared" si="130"/>
        <v>0</v>
      </c>
    </row>
    <row r="386" spans="1:69" x14ac:dyDescent="0.3">
      <c r="A386" s="91" t="s">
        <v>5</v>
      </c>
      <c r="B386" s="91" t="s">
        <v>105</v>
      </c>
      <c r="C386" s="92"/>
      <c r="D386" s="91" t="s">
        <v>739</v>
      </c>
      <c r="E386" s="91" t="s">
        <v>516</v>
      </c>
      <c r="F386" s="91" t="s">
        <v>514</v>
      </c>
      <c r="G386" s="92" t="s">
        <v>522</v>
      </c>
      <c r="H386" s="92">
        <v>12075</v>
      </c>
      <c r="I386" s="91" t="s">
        <v>772</v>
      </c>
      <c r="J386" s="42">
        <v>0</v>
      </c>
      <c r="K386" s="42">
        <v>0</v>
      </c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85">
        <f t="shared" si="113"/>
        <v>0</v>
      </c>
      <c r="W386" s="86">
        <v>0</v>
      </c>
      <c r="X386" s="99">
        <f t="shared" si="110"/>
        <v>0</v>
      </c>
      <c r="Y386" s="42">
        <v>0</v>
      </c>
      <c r="Z386" s="42">
        <v>0</v>
      </c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85">
        <f t="shared" si="114"/>
        <v>0</v>
      </c>
      <c r="AL386" s="86">
        <v>0</v>
      </c>
      <c r="AM386" s="99">
        <f t="shared" si="111"/>
        <v>0</v>
      </c>
      <c r="AN386" s="42">
        <v>0</v>
      </c>
      <c r="AO386" s="42">
        <v>0</v>
      </c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85">
        <f t="shared" si="115"/>
        <v>0</v>
      </c>
      <c r="BA386" s="86">
        <v>0</v>
      </c>
      <c r="BB386" s="99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4">
        <f t="shared" si="130"/>
        <v>0</v>
      </c>
    </row>
    <row r="387" spans="1:69" x14ac:dyDescent="0.3">
      <c r="A387" s="91" t="s">
        <v>5</v>
      </c>
      <c r="B387" s="91" t="s">
        <v>105</v>
      </c>
      <c r="C387" s="92"/>
      <c r="D387" s="91" t="s">
        <v>739</v>
      </c>
      <c r="E387" s="91" t="s">
        <v>516</v>
      </c>
      <c r="F387" s="91" t="s">
        <v>514</v>
      </c>
      <c r="G387" s="92" t="s">
        <v>539</v>
      </c>
      <c r="H387" s="92">
        <v>12169</v>
      </c>
      <c r="I387" s="91" t="s">
        <v>773</v>
      </c>
      <c r="J387" s="42">
        <v>0</v>
      </c>
      <c r="K387" s="42">
        <v>0</v>
      </c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85">
        <f t="shared" si="113"/>
        <v>0</v>
      </c>
      <c r="W387" s="86">
        <v>0</v>
      </c>
      <c r="X387" s="99">
        <f t="shared" si="110"/>
        <v>0</v>
      </c>
      <c r="Y387" s="42">
        <v>0</v>
      </c>
      <c r="Z387" s="42">
        <v>0</v>
      </c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85">
        <f t="shared" si="114"/>
        <v>0</v>
      </c>
      <c r="AL387" s="86">
        <v>0</v>
      </c>
      <c r="AM387" s="99">
        <f t="shared" si="111"/>
        <v>0</v>
      </c>
      <c r="AN387" s="42">
        <v>0</v>
      </c>
      <c r="AO387" s="42">
        <v>0</v>
      </c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85">
        <f t="shared" si="115"/>
        <v>0</v>
      </c>
      <c r="BA387" s="86">
        <v>0</v>
      </c>
      <c r="BB387" s="99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4">
        <f t="shared" si="130"/>
        <v>0</v>
      </c>
    </row>
    <row r="388" spans="1:69" x14ac:dyDescent="0.3">
      <c r="A388" s="91" t="s">
        <v>5</v>
      </c>
      <c r="B388" s="91" t="s">
        <v>105</v>
      </c>
      <c r="C388" s="92">
        <v>0</v>
      </c>
      <c r="D388" s="91" t="s">
        <v>739</v>
      </c>
      <c r="E388" s="91" t="s">
        <v>516</v>
      </c>
      <c r="F388" s="91" t="s">
        <v>514</v>
      </c>
      <c r="G388" s="92" t="s">
        <v>560</v>
      </c>
      <c r="H388" s="92">
        <v>12170</v>
      </c>
      <c r="I388" s="91" t="s">
        <v>774</v>
      </c>
      <c r="J388" s="42">
        <v>0</v>
      </c>
      <c r="K388" s="42">
        <v>0</v>
      </c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85">
        <f t="shared" si="113"/>
        <v>0</v>
      </c>
      <c r="W388" s="86">
        <v>0</v>
      </c>
      <c r="X388" s="99">
        <f t="shared" si="110"/>
        <v>0</v>
      </c>
      <c r="Y388" s="42">
        <v>0</v>
      </c>
      <c r="Z388" s="42">
        <v>0</v>
      </c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85">
        <f t="shared" si="114"/>
        <v>0</v>
      </c>
      <c r="AL388" s="86">
        <v>0</v>
      </c>
      <c r="AM388" s="99">
        <f t="shared" si="111"/>
        <v>0</v>
      </c>
      <c r="AN388" s="42">
        <v>0</v>
      </c>
      <c r="AO388" s="42">
        <v>0</v>
      </c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85">
        <f t="shared" si="115"/>
        <v>0</v>
      </c>
      <c r="BA388" s="86">
        <v>0</v>
      </c>
      <c r="BB388" s="99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4">
        <f t="shared" si="130"/>
        <v>0</v>
      </c>
    </row>
    <row r="389" spans="1:69" x14ac:dyDescent="0.3">
      <c r="A389" s="91" t="s">
        <v>5</v>
      </c>
      <c r="B389" s="91" t="s">
        <v>105</v>
      </c>
      <c r="C389" s="92"/>
      <c r="D389" s="91" t="s">
        <v>739</v>
      </c>
      <c r="E389" s="91" t="s">
        <v>516</v>
      </c>
      <c r="F389" s="91" t="s">
        <v>514</v>
      </c>
      <c r="G389" s="92" t="s">
        <v>741</v>
      </c>
      <c r="H389" s="92">
        <v>12680</v>
      </c>
      <c r="I389" s="91" t="s">
        <v>775</v>
      </c>
      <c r="J389" s="42">
        <v>0</v>
      </c>
      <c r="K389" s="42">
        <v>0</v>
      </c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85">
        <f t="shared" si="113"/>
        <v>0</v>
      </c>
      <c r="W389" s="86">
        <v>0</v>
      </c>
      <c r="X389" s="99">
        <f t="shared" si="110"/>
        <v>0</v>
      </c>
      <c r="Y389" s="42">
        <v>0</v>
      </c>
      <c r="Z389" s="42">
        <v>0</v>
      </c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85">
        <f t="shared" si="114"/>
        <v>0</v>
      </c>
      <c r="AL389" s="86">
        <v>0</v>
      </c>
      <c r="AM389" s="99">
        <f t="shared" si="111"/>
        <v>0</v>
      </c>
      <c r="AN389" s="42">
        <v>0</v>
      </c>
      <c r="AO389" s="42">
        <v>0</v>
      </c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85">
        <f t="shared" si="115"/>
        <v>0</v>
      </c>
      <c r="BA389" s="86">
        <v>0</v>
      </c>
      <c r="BB389" s="99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4">
        <f t="shared" si="130"/>
        <v>0</v>
      </c>
    </row>
    <row r="390" spans="1:69" x14ac:dyDescent="0.3">
      <c r="A390" s="91" t="s">
        <v>5</v>
      </c>
      <c r="B390" s="91" t="s">
        <v>105</v>
      </c>
      <c r="C390" s="92"/>
      <c r="D390" s="91" t="s">
        <v>739</v>
      </c>
      <c r="E390" s="91" t="s">
        <v>516</v>
      </c>
      <c r="F390" s="91" t="s">
        <v>514</v>
      </c>
      <c r="G390" s="92" t="s">
        <v>522</v>
      </c>
      <c r="H390" s="92">
        <v>12686</v>
      </c>
      <c r="I390" s="91" t="s">
        <v>776</v>
      </c>
      <c r="J390" s="42">
        <v>0</v>
      </c>
      <c r="K390" s="42">
        <v>0</v>
      </c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85">
        <f t="shared" si="113"/>
        <v>0</v>
      </c>
      <c r="W390" s="86">
        <v>0</v>
      </c>
      <c r="X390" s="99">
        <f t="shared" ref="X390:X453" si="131">IFERROR(V390/W390,0)*100</f>
        <v>0</v>
      </c>
      <c r="Y390" s="42">
        <v>0</v>
      </c>
      <c r="Z390" s="42">
        <v>0</v>
      </c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85">
        <f t="shared" si="114"/>
        <v>0</v>
      </c>
      <c r="AL390" s="86">
        <v>0</v>
      </c>
      <c r="AM390" s="99">
        <f t="shared" ref="AM390:AM453" si="132">IFERROR(AK390/AL390,0)*100</f>
        <v>0</v>
      </c>
      <c r="AN390" s="42">
        <v>0</v>
      </c>
      <c r="AO390" s="42">
        <v>0</v>
      </c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85">
        <f t="shared" si="115"/>
        <v>0</v>
      </c>
      <c r="BA390" s="86">
        <v>0</v>
      </c>
      <c r="BB390" s="99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4">
        <f t="shared" si="130"/>
        <v>0</v>
      </c>
    </row>
    <row r="391" spans="1:69" x14ac:dyDescent="0.3">
      <c r="A391" s="91" t="s">
        <v>5</v>
      </c>
      <c r="B391" s="91" t="s">
        <v>105</v>
      </c>
      <c r="C391" s="92"/>
      <c r="D391" s="91" t="s">
        <v>739</v>
      </c>
      <c r="E391" s="91" t="s">
        <v>516</v>
      </c>
      <c r="F391" s="91" t="s">
        <v>514</v>
      </c>
      <c r="G391" s="92" t="s">
        <v>539</v>
      </c>
      <c r="H391" s="92">
        <v>12757</v>
      </c>
      <c r="I391" s="91" t="s">
        <v>777</v>
      </c>
      <c r="J391" s="42">
        <v>0</v>
      </c>
      <c r="K391" s="42">
        <v>0</v>
      </c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85">
        <f t="shared" ref="V391:V445" si="134">SUM(J391:U391)</f>
        <v>0</v>
      </c>
      <c r="W391" s="86">
        <v>0</v>
      </c>
      <c r="X391" s="99">
        <f t="shared" si="131"/>
        <v>0</v>
      </c>
      <c r="Y391" s="42">
        <v>0</v>
      </c>
      <c r="Z391" s="42">
        <v>0</v>
      </c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85">
        <f t="shared" ref="AK391:AK445" si="135">SUM(Y391:AJ391)</f>
        <v>0</v>
      </c>
      <c r="AL391" s="86">
        <v>0</v>
      </c>
      <c r="AM391" s="99">
        <f t="shared" si="132"/>
        <v>0</v>
      </c>
      <c r="AN391" s="42">
        <v>0</v>
      </c>
      <c r="AO391" s="42">
        <v>0</v>
      </c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85">
        <f t="shared" ref="AZ391:AZ434" si="136">SUM(AN391:AY391)</f>
        <v>0</v>
      </c>
      <c r="BA391" s="86">
        <v>0</v>
      </c>
      <c r="BB391" s="99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4">
        <f t="shared" ref="BQ391:BQ393" si="151">IFERROR(BP391/BO391,0)</f>
        <v>0</v>
      </c>
    </row>
    <row r="392" spans="1:69" x14ac:dyDescent="0.3">
      <c r="A392" s="91" t="s">
        <v>5</v>
      </c>
      <c r="B392" s="91" t="s">
        <v>48</v>
      </c>
      <c r="C392" s="92"/>
      <c r="D392" s="91" t="s">
        <v>739</v>
      </c>
      <c r="E392" s="91" t="s">
        <v>516</v>
      </c>
      <c r="F392" s="91" t="s">
        <v>514</v>
      </c>
      <c r="G392" s="92" t="s">
        <v>539</v>
      </c>
      <c r="H392" s="92">
        <v>12759</v>
      </c>
      <c r="I392" s="91" t="s">
        <v>778</v>
      </c>
      <c r="J392" s="42">
        <v>0</v>
      </c>
      <c r="K392" s="42">
        <v>0</v>
      </c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85">
        <f t="shared" si="134"/>
        <v>0</v>
      </c>
      <c r="W392" s="86">
        <v>0</v>
      </c>
      <c r="X392" s="99">
        <f t="shared" si="131"/>
        <v>0</v>
      </c>
      <c r="Y392" s="42">
        <v>0</v>
      </c>
      <c r="Z392" s="42">
        <v>0</v>
      </c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85">
        <f t="shared" si="135"/>
        <v>0</v>
      </c>
      <c r="AL392" s="86">
        <v>0</v>
      </c>
      <c r="AM392" s="99">
        <f t="shared" si="132"/>
        <v>0</v>
      </c>
      <c r="AN392" s="42">
        <v>0</v>
      </c>
      <c r="AO392" s="42">
        <v>0</v>
      </c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85">
        <f t="shared" si="136"/>
        <v>0</v>
      </c>
      <c r="BA392" s="86">
        <v>0</v>
      </c>
      <c r="BB392" s="99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4">
        <f t="shared" si="151"/>
        <v>0</v>
      </c>
    </row>
    <row r="393" spans="1:69" x14ac:dyDescent="0.3">
      <c r="A393" s="91" t="s">
        <v>5</v>
      </c>
      <c r="B393" s="91" t="s">
        <v>105</v>
      </c>
      <c r="C393" s="92">
        <v>0</v>
      </c>
      <c r="D393" s="91" t="s">
        <v>739</v>
      </c>
      <c r="E393" s="91" t="s">
        <v>516</v>
      </c>
      <c r="F393" s="91" t="s">
        <v>514</v>
      </c>
      <c r="G393" s="92" t="s">
        <v>528</v>
      </c>
      <c r="H393" s="92">
        <v>12854</v>
      </c>
      <c r="I393" s="91" t="s">
        <v>779</v>
      </c>
      <c r="J393" s="42">
        <v>0</v>
      </c>
      <c r="K393" s="42">
        <v>0</v>
      </c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85">
        <f t="shared" si="134"/>
        <v>0</v>
      </c>
      <c r="W393" s="86">
        <v>0</v>
      </c>
      <c r="X393" s="99">
        <f t="shared" si="131"/>
        <v>0</v>
      </c>
      <c r="Y393" s="42">
        <v>0</v>
      </c>
      <c r="Z393" s="42">
        <v>0</v>
      </c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85">
        <f t="shared" si="135"/>
        <v>0</v>
      </c>
      <c r="AL393" s="86">
        <v>0</v>
      </c>
      <c r="AM393" s="99">
        <f t="shared" si="132"/>
        <v>0</v>
      </c>
      <c r="AN393" s="42">
        <v>0</v>
      </c>
      <c r="AO393" s="42">
        <v>0</v>
      </c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85">
        <f t="shared" si="136"/>
        <v>0</v>
      </c>
      <c r="BA393" s="86">
        <v>0</v>
      </c>
      <c r="BB393" s="99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4">
        <f t="shared" si="151"/>
        <v>0</v>
      </c>
    </row>
    <row r="394" spans="1:69" x14ac:dyDescent="0.3">
      <c r="A394" s="91" t="s">
        <v>5</v>
      </c>
      <c r="B394" s="91" t="s">
        <v>238</v>
      </c>
      <c r="C394" s="92"/>
      <c r="D394" s="91" t="s">
        <v>739</v>
      </c>
      <c r="E394" s="91" t="s">
        <v>516</v>
      </c>
      <c r="F394" s="91" t="s">
        <v>514</v>
      </c>
      <c r="G394" s="92" t="s">
        <v>539</v>
      </c>
      <c r="H394" s="92">
        <v>12856</v>
      </c>
      <c r="I394" s="91" t="s">
        <v>780</v>
      </c>
      <c r="J394" s="42">
        <v>0</v>
      </c>
      <c r="K394" s="42">
        <v>0</v>
      </c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85">
        <f t="shared" si="134"/>
        <v>0</v>
      </c>
      <c r="W394" s="86">
        <v>0</v>
      </c>
      <c r="X394" s="99">
        <f t="shared" si="131"/>
        <v>0</v>
      </c>
      <c r="Y394" s="42">
        <v>0</v>
      </c>
      <c r="Z394" s="42">
        <v>0</v>
      </c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85">
        <f t="shared" si="135"/>
        <v>0</v>
      </c>
      <c r="AL394" s="86">
        <v>0</v>
      </c>
      <c r="AM394" s="99">
        <f t="shared" si="132"/>
        <v>0</v>
      </c>
      <c r="AN394" s="42">
        <v>0</v>
      </c>
      <c r="AO394" s="42">
        <v>0</v>
      </c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85">
        <f t="shared" si="136"/>
        <v>0</v>
      </c>
      <c r="BA394" s="86">
        <v>0</v>
      </c>
      <c r="BB394" s="99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4">
        <f t="shared" ref="BQ394:BQ404" si="165">IFERROR(BP394/BO394,0)</f>
        <v>0</v>
      </c>
    </row>
    <row r="395" spans="1:69" x14ac:dyDescent="0.3">
      <c r="A395" s="91" t="s">
        <v>5</v>
      </c>
      <c r="B395" s="91" t="s">
        <v>105</v>
      </c>
      <c r="C395" s="92"/>
      <c r="D395" s="91" t="s">
        <v>739</v>
      </c>
      <c r="E395" s="91" t="s">
        <v>516</v>
      </c>
      <c r="F395" s="91" t="s">
        <v>514</v>
      </c>
      <c r="G395" s="92" t="s">
        <v>518</v>
      </c>
      <c r="H395" s="92">
        <v>12859</v>
      </c>
      <c r="I395" s="91" t="s">
        <v>781</v>
      </c>
      <c r="J395" s="42">
        <v>0</v>
      </c>
      <c r="K395" s="42">
        <v>0</v>
      </c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85">
        <f t="shared" si="134"/>
        <v>0</v>
      </c>
      <c r="W395" s="86">
        <v>0</v>
      </c>
      <c r="X395" s="99">
        <f t="shared" si="131"/>
        <v>0</v>
      </c>
      <c r="Y395" s="42">
        <v>0</v>
      </c>
      <c r="Z395" s="42">
        <v>0</v>
      </c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85">
        <f t="shared" si="135"/>
        <v>0</v>
      </c>
      <c r="AL395" s="86">
        <v>0</v>
      </c>
      <c r="AM395" s="99">
        <f t="shared" si="132"/>
        <v>0</v>
      </c>
      <c r="AN395" s="42">
        <v>0</v>
      </c>
      <c r="AO395" s="42">
        <v>0</v>
      </c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85">
        <f t="shared" si="136"/>
        <v>0</v>
      </c>
      <c r="BA395" s="86">
        <v>0</v>
      </c>
      <c r="BB395" s="99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4">
        <f t="shared" si="165"/>
        <v>0</v>
      </c>
    </row>
    <row r="396" spans="1:69" x14ac:dyDescent="0.3">
      <c r="A396" s="91" t="s">
        <v>5</v>
      </c>
      <c r="B396" s="91" t="s">
        <v>162</v>
      </c>
      <c r="C396" s="92">
        <v>400</v>
      </c>
      <c r="D396" s="91" t="s">
        <v>532</v>
      </c>
      <c r="E396" s="91" t="s">
        <v>499</v>
      </c>
      <c r="F396" s="91" t="s">
        <v>162</v>
      </c>
      <c r="G396" s="92" t="s">
        <v>518</v>
      </c>
      <c r="H396" s="92">
        <v>13005</v>
      </c>
      <c r="I396" s="91" t="s">
        <v>164</v>
      </c>
      <c r="J396" s="42">
        <v>2</v>
      </c>
      <c r="K396" s="42">
        <v>0</v>
      </c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85">
        <f t="shared" si="134"/>
        <v>2</v>
      </c>
      <c r="W396" s="86">
        <v>32</v>
      </c>
      <c r="X396" s="99">
        <f t="shared" si="131"/>
        <v>6.25</v>
      </c>
      <c r="Y396" s="42">
        <v>0</v>
      </c>
      <c r="Z396" s="42">
        <v>0</v>
      </c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85">
        <f t="shared" si="135"/>
        <v>0</v>
      </c>
      <c r="AL396" s="86">
        <v>1</v>
      </c>
      <c r="AM396" s="99">
        <f t="shared" si="132"/>
        <v>0</v>
      </c>
      <c r="AN396" s="42">
        <v>0</v>
      </c>
      <c r="AO396" s="42">
        <v>0</v>
      </c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85">
        <f t="shared" si="136"/>
        <v>0</v>
      </c>
      <c r="BA396" s="86">
        <v>0</v>
      </c>
      <c r="BB396" s="99">
        <f t="shared" si="133"/>
        <v>0</v>
      </c>
      <c r="BC396" s="50">
        <f t="shared" si="152"/>
        <v>2</v>
      </c>
      <c r="BD396" s="50">
        <f t="shared" si="153"/>
        <v>0</v>
      </c>
      <c r="BE396" s="50">
        <f t="shared" si="154"/>
        <v>0</v>
      </c>
      <c r="BF396" s="50">
        <f t="shared" si="155"/>
        <v>0</v>
      </c>
      <c r="BG396" s="50">
        <f t="shared" si="156"/>
        <v>0</v>
      </c>
      <c r="BH396" s="50">
        <f t="shared" si="157"/>
        <v>0</v>
      </c>
      <c r="BI396" s="50">
        <f t="shared" si="158"/>
        <v>0</v>
      </c>
      <c r="BJ396" s="50">
        <f t="shared" si="159"/>
        <v>0</v>
      </c>
      <c r="BK396" s="50">
        <f t="shared" si="160"/>
        <v>0</v>
      </c>
      <c r="BL396" s="50">
        <f t="shared" si="161"/>
        <v>0</v>
      </c>
      <c r="BM396" s="50">
        <f t="shared" si="162"/>
        <v>0</v>
      </c>
      <c r="BN396" s="50">
        <f t="shared" si="163"/>
        <v>0</v>
      </c>
      <c r="BO396" s="51">
        <f t="shared" si="149"/>
        <v>33</v>
      </c>
      <c r="BP396" s="51">
        <f t="shared" si="164"/>
        <v>2</v>
      </c>
      <c r="BQ396" s="54">
        <f t="shared" si="165"/>
        <v>6.0606060606060608E-2</v>
      </c>
    </row>
    <row r="397" spans="1:69" x14ac:dyDescent="0.3">
      <c r="A397" s="91" t="s">
        <v>5</v>
      </c>
      <c r="B397" s="91" t="s">
        <v>105</v>
      </c>
      <c r="C397" s="92"/>
      <c r="D397" s="91" t="s">
        <v>739</v>
      </c>
      <c r="E397" s="91" t="s">
        <v>516</v>
      </c>
      <c r="F397" s="91" t="s">
        <v>514</v>
      </c>
      <c r="G397" s="92" t="s">
        <v>539</v>
      </c>
      <c r="H397" s="92">
        <v>13517</v>
      </c>
      <c r="I397" s="91" t="s">
        <v>782</v>
      </c>
      <c r="J397" s="42">
        <v>0</v>
      </c>
      <c r="K397" s="42">
        <v>0</v>
      </c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85">
        <f t="shared" si="134"/>
        <v>0</v>
      </c>
      <c r="W397" s="86">
        <v>0</v>
      </c>
      <c r="X397" s="99">
        <f t="shared" si="131"/>
        <v>0</v>
      </c>
      <c r="Y397" s="42">
        <v>0</v>
      </c>
      <c r="Z397" s="42">
        <v>0</v>
      </c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85">
        <f t="shared" si="135"/>
        <v>0</v>
      </c>
      <c r="AL397" s="86">
        <v>0</v>
      </c>
      <c r="AM397" s="99">
        <f t="shared" si="132"/>
        <v>0</v>
      </c>
      <c r="AN397" s="42">
        <v>0</v>
      </c>
      <c r="AO397" s="42">
        <v>0</v>
      </c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85">
        <f t="shared" si="136"/>
        <v>0</v>
      </c>
      <c r="BA397" s="86">
        <v>0</v>
      </c>
      <c r="BB397" s="99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4">
        <f t="shared" si="165"/>
        <v>0</v>
      </c>
    </row>
    <row r="398" spans="1:69" x14ac:dyDescent="0.3">
      <c r="A398" s="91" t="s">
        <v>5</v>
      </c>
      <c r="B398" s="91" t="s">
        <v>105</v>
      </c>
      <c r="C398" s="92"/>
      <c r="D398" s="91" t="s">
        <v>739</v>
      </c>
      <c r="E398" s="91" t="s">
        <v>516</v>
      </c>
      <c r="F398" s="91" t="s">
        <v>514</v>
      </c>
      <c r="G398" s="92" t="s">
        <v>539</v>
      </c>
      <c r="H398" s="92">
        <v>13523</v>
      </c>
      <c r="I398" s="91" t="s">
        <v>783</v>
      </c>
      <c r="J398" s="42">
        <v>0</v>
      </c>
      <c r="K398" s="42">
        <v>0</v>
      </c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85">
        <f t="shared" si="134"/>
        <v>0</v>
      </c>
      <c r="W398" s="86">
        <v>0</v>
      </c>
      <c r="X398" s="99">
        <f t="shared" si="131"/>
        <v>0</v>
      </c>
      <c r="Y398" s="42">
        <v>0</v>
      </c>
      <c r="Z398" s="42">
        <v>0</v>
      </c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85">
        <f t="shared" si="135"/>
        <v>0</v>
      </c>
      <c r="AL398" s="86">
        <v>0</v>
      </c>
      <c r="AM398" s="99">
        <f t="shared" si="132"/>
        <v>0</v>
      </c>
      <c r="AN398" s="42">
        <v>0</v>
      </c>
      <c r="AO398" s="42">
        <v>0</v>
      </c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85">
        <f t="shared" si="136"/>
        <v>0</v>
      </c>
      <c r="BA398" s="86">
        <v>0</v>
      </c>
      <c r="BB398" s="99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4">
        <f t="shared" si="165"/>
        <v>0</v>
      </c>
    </row>
    <row r="399" spans="1:69" x14ac:dyDescent="0.3">
      <c r="A399" s="91" t="s">
        <v>5</v>
      </c>
      <c r="B399" s="91" t="s">
        <v>105</v>
      </c>
      <c r="C399" s="92"/>
      <c r="D399" s="91" t="s">
        <v>739</v>
      </c>
      <c r="E399" s="91" t="s">
        <v>516</v>
      </c>
      <c r="F399" s="91" t="s">
        <v>514</v>
      </c>
      <c r="G399" s="92" t="s">
        <v>741</v>
      </c>
      <c r="H399" s="92">
        <v>13536</v>
      </c>
      <c r="I399" s="91" t="s">
        <v>784</v>
      </c>
      <c r="J399" s="42">
        <v>0</v>
      </c>
      <c r="K399" s="42">
        <v>0</v>
      </c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85">
        <f t="shared" si="134"/>
        <v>0</v>
      </c>
      <c r="W399" s="86">
        <v>0</v>
      </c>
      <c r="X399" s="99">
        <f t="shared" si="131"/>
        <v>0</v>
      </c>
      <c r="Y399" s="42">
        <v>0</v>
      </c>
      <c r="Z399" s="42">
        <v>0</v>
      </c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85">
        <f t="shared" si="135"/>
        <v>0</v>
      </c>
      <c r="AL399" s="86">
        <v>0</v>
      </c>
      <c r="AM399" s="99">
        <f t="shared" si="132"/>
        <v>0</v>
      </c>
      <c r="AN399" s="42">
        <v>0</v>
      </c>
      <c r="AO399" s="42">
        <v>0</v>
      </c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85">
        <f t="shared" si="136"/>
        <v>0</v>
      </c>
      <c r="BA399" s="86">
        <v>0</v>
      </c>
      <c r="BB399" s="99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4">
        <f t="shared" si="165"/>
        <v>0</v>
      </c>
    </row>
    <row r="400" spans="1:69" x14ac:dyDescent="0.3">
      <c r="A400" s="91" t="s">
        <v>5</v>
      </c>
      <c r="B400" s="91" t="s">
        <v>105</v>
      </c>
      <c r="C400" s="92"/>
      <c r="D400" s="91" t="s">
        <v>739</v>
      </c>
      <c r="E400" s="91" t="s">
        <v>516</v>
      </c>
      <c r="F400" s="91" t="s">
        <v>514</v>
      </c>
      <c r="G400" s="92" t="s">
        <v>539</v>
      </c>
      <c r="H400" s="92">
        <v>13538</v>
      </c>
      <c r="I400" s="91" t="s">
        <v>785</v>
      </c>
      <c r="J400" s="42">
        <v>0</v>
      </c>
      <c r="K400" s="42">
        <v>0</v>
      </c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85">
        <f t="shared" si="134"/>
        <v>0</v>
      </c>
      <c r="W400" s="86">
        <v>0</v>
      </c>
      <c r="X400" s="99">
        <f t="shared" si="131"/>
        <v>0</v>
      </c>
      <c r="Y400" s="42">
        <v>0</v>
      </c>
      <c r="Z400" s="42">
        <v>0</v>
      </c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85">
        <f t="shared" si="135"/>
        <v>0</v>
      </c>
      <c r="AL400" s="86">
        <v>0</v>
      </c>
      <c r="AM400" s="99">
        <f t="shared" si="132"/>
        <v>0</v>
      </c>
      <c r="AN400" s="42">
        <v>0</v>
      </c>
      <c r="AO400" s="42">
        <v>0</v>
      </c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85">
        <f t="shared" si="136"/>
        <v>0</v>
      </c>
      <c r="BA400" s="86">
        <v>0</v>
      </c>
      <c r="BB400" s="99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4">
        <f t="shared" si="165"/>
        <v>0</v>
      </c>
    </row>
    <row r="401" spans="1:69" x14ac:dyDescent="0.3">
      <c r="A401" s="91" t="s">
        <v>5</v>
      </c>
      <c r="B401" s="91" t="s">
        <v>269</v>
      </c>
      <c r="C401" s="92"/>
      <c r="D401" s="91" t="s">
        <v>739</v>
      </c>
      <c r="E401" s="91" t="s">
        <v>516</v>
      </c>
      <c r="F401" s="91" t="s">
        <v>514</v>
      </c>
      <c r="G401" s="92" t="s">
        <v>539</v>
      </c>
      <c r="H401" s="92">
        <v>13539</v>
      </c>
      <c r="I401" s="91" t="s">
        <v>786</v>
      </c>
      <c r="J401" s="42">
        <v>0</v>
      </c>
      <c r="K401" s="42">
        <v>0</v>
      </c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85">
        <f t="shared" si="134"/>
        <v>0</v>
      </c>
      <c r="W401" s="86">
        <v>0</v>
      </c>
      <c r="X401" s="99">
        <f t="shared" si="131"/>
        <v>0</v>
      </c>
      <c r="Y401" s="42">
        <v>0</v>
      </c>
      <c r="Z401" s="42">
        <v>0</v>
      </c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85">
        <f t="shared" si="135"/>
        <v>0</v>
      </c>
      <c r="AL401" s="86">
        <v>0</v>
      </c>
      <c r="AM401" s="99">
        <f t="shared" si="132"/>
        <v>0</v>
      </c>
      <c r="AN401" s="42">
        <v>0</v>
      </c>
      <c r="AO401" s="42">
        <v>0</v>
      </c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85">
        <f t="shared" si="136"/>
        <v>0</v>
      </c>
      <c r="BA401" s="86">
        <v>0</v>
      </c>
      <c r="BB401" s="99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4">
        <f t="shared" si="165"/>
        <v>0</v>
      </c>
    </row>
    <row r="402" spans="1:69" x14ac:dyDescent="0.3">
      <c r="A402" s="91" t="s">
        <v>5</v>
      </c>
      <c r="B402" s="91" t="s">
        <v>105</v>
      </c>
      <c r="C402" s="92"/>
      <c r="D402" s="91" t="s">
        <v>739</v>
      </c>
      <c r="E402" s="91" t="s">
        <v>516</v>
      </c>
      <c r="F402" s="91" t="s">
        <v>514</v>
      </c>
      <c r="G402" s="92" t="s">
        <v>741</v>
      </c>
      <c r="H402" s="92">
        <v>13672</v>
      </c>
      <c r="I402" s="91" t="s">
        <v>787</v>
      </c>
      <c r="J402" s="42">
        <v>0</v>
      </c>
      <c r="K402" s="42">
        <v>0</v>
      </c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85">
        <f t="shared" si="134"/>
        <v>0</v>
      </c>
      <c r="W402" s="86">
        <v>0</v>
      </c>
      <c r="X402" s="99">
        <f t="shared" si="131"/>
        <v>0</v>
      </c>
      <c r="Y402" s="42">
        <v>0</v>
      </c>
      <c r="Z402" s="42">
        <v>0</v>
      </c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85">
        <f t="shared" si="135"/>
        <v>0</v>
      </c>
      <c r="AL402" s="86">
        <v>0</v>
      </c>
      <c r="AM402" s="99">
        <f t="shared" si="132"/>
        <v>0</v>
      </c>
      <c r="AN402" s="42">
        <v>0</v>
      </c>
      <c r="AO402" s="42">
        <v>0</v>
      </c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85">
        <f t="shared" si="136"/>
        <v>0</v>
      </c>
      <c r="BA402" s="86">
        <v>0</v>
      </c>
      <c r="BB402" s="99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4">
        <f t="shared" si="165"/>
        <v>0</v>
      </c>
    </row>
    <row r="403" spans="1:69" x14ac:dyDescent="0.3">
      <c r="A403" s="91" t="s">
        <v>5</v>
      </c>
      <c r="B403" s="91" t="s">
        <v>238</v>
      </c>
      <c r="C403" s="92"/>
      <c r="D403" s="91" t="s">
        <v>739</v>
      </c>
      <c r="E403" s="91" t="s">
        <v>516</v>
      </c>
      <c r="F403" s="91" t="s">
        <v>514</v>
      </c>
      <c r="G403" s="92" t="s">
        <v>741</v>
      </c>
      <c r="H403" s="92">
        <v>13858</v>
      </c>
      <c r="I403" s="91" t="s">
        <v>788</v>
      </c>
      <c r="J403" s="42">
        <v>0</v>
      </c>
      <c r="K403" s="42">
        <v>0</v>
      </c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85">
        <f t="shared" si="134"/>
        <v>0</v>
      </c>
      <c r="W403" s="86">
        <v>0</v>
      </c>
      <c r="X403" s="99">
        <f t="shared" si="131"/>
        <v>0</v>
      </c>
      <c r="Y403" s="42">
        <v>0</v>
      </c>
      <c r="Z403" s="42">
        <v>0</v>
      </c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85">
        <f t="shared" si="135"/>
        <v>0</v>
      </c>
      <c r="AL403" s="86">
        <v>0</v>
      </c>
      <c r="AM403" s="99">
        <f t="shared" si="132"/>
        <v>0</v>
      </c>
      <c r="AN403" s="42">
        <v>0</v>
      </c>
      <c r="AO403" s="42">
        <v>0</v>
      </c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85">
        <f t="shared" si="136"/>
        <v>0</v>
      </c>
      <c r="BA403" s="86">
        <v>0</v>
      </c>
      <c r="BB403" s="99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4">
        <f t="shared" si="165"/>
        <v>0</v>
      </c>
    </row>
    <row r="404" spans="1:69" x14ac:dyDescent="0.3">
      <c r="A404" s="91" t="s">
        <v>5</v>
      </c>
      <c r="B404" s="91" t="s">
        <v>238</v>
      </c>
      <c r="C404" s="92"/>
      <c r="D404" s="91" t="s">
        <v>739</v>
      </c>
      <c r="E404" s="91" t="s">
        <v>516</v>
      </c>
      <c r="F404" s="91" t="s">
        <v>514</v>
      </c>
      <c r="G404" s="92" t="s">
        <v>741</v>
      </c>
      <c r="H404" s="92">
        <v>13859</v>
      </c>
      <c r="I404" s="91" t="s">
        <v>789</v>
      </c>
      <c r="J404" s="42">
        <v>0</v>
      </c>
      <c r="K404" s="42">
        <v>0</v>
      </c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85">
        <f t="shared" si="134"/>
        <v>0</v>
      </c>
      <c r="W404" s="86">
        <v>0</v>
      </c>
      <c r="X404" s="99">
        <f t="shared" si="131"/>
        <v>0</v>
      </c>
      <c r="Y404" s="42">
        <v>0</v>
      </c>
      <c r="Z404" s="42">
        <v>0</v>
      </c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85">
        <f t="shared" si="135"/>
        <v>0</v>
      </c>
      <c r="AL404" s="86">
        <v>0</v>
      </c>
      <c r="AM404" s="99">
        <f t="shared" si="132"/>
        <v>0</v>
      </c>
      <c r="AN404" s="42">
        <v>0</v>
      </c>
      <c r="AO404" s="42">
        <v>0</v>
      </c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85">
        <f t="shared" si="136"/>
        <v>0</v>
      </c>
      <c r="BA404" s="86">
        <v>0</v>
      </c>
      <c r="BB404" s="99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4">
        <f t="shared" si="165"/>
        <v>0</v>
      </c>
    </row>
    <row r="405" spans="1:69" x14ac:dyDescent="0.3">
      <c r="A405" s="91" t="s">
        <v>5</v>
      </c>
      <c r="B405" s="91" t="s">
        <v>238</v>
      </c>
      <c r="C405" s="92"/>
      <c r="D405" s="91" t="s">
        <v>739</v>
      </c>
      <c r="E405" s="91" t="s">
        <v>516</v>
      </c>
      <c r="F405" s="91" t="s">
        <v>514</v>
      </c>
      <c r="G405" s="92" t="s">
        <v>741</v>
      </c>
      <c r="H405" s="92">
        <v>13866</v>
      </c>
      <c r="I405" s="91" t="s">
        <v>790</v>
      </c>
      <c r="J405" s="42">
        <v>0</v>
      </c>
      <c r="K405" s="42">
        <v>0</v>
      </c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85">
        <f t="shared" si="134"/>
        <v>0</v>
      </c>
      <c r="W405" s="86">
        <v>0</v>
      </c>
      <c r="X405" s="99">
        <f t="shared" si="131"/>
        <v>0</v>
      </c>
      <c r="Y405" s="42">
        <v>0</v>
      </c>
      <c r="Z405" s="42">
        <v>0</v>
      </c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85">
        <f t="shared" si="135"/>
        <v>0</v>
      </c>
      <c r="AL405" s="86">
        <v>0</v>
      </c>
      <c r="AM405" s="99">
        <f t="shared" si="132"/>
        <v>0</v>
      </c>
      <c r="AN405" s="42">
        <v>0</v>
      </c>
      <c r="AO405" s="42">
        <v>0</v>
      </c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85">
        <f t="shared" si="136"/>
        <v>0</v>
      </c>
      <c r="BA405" s="86">
        <v>0</v>
      </c>
      <c r="BB405" s="99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4">
        <f t="shared" ref="BQ405:BQ406" si="179">IFERROR(BP405/BO405,0)</f>
        <v>0</v>
      </c>
    </row>
    <row r="406" spans="1:69" x14ac:dyDescent="0.3">
      <c r="A406" s="91" t="s">
        <v>5</v>
      </c>
      <c r="B406" s="91" t="s">
        <v>238</v>
      </c>
      <c r="C406" s="92"/>
      <c r="D406" s="91" t="s">
        <v>739</v>
      </c>
      <c r="E406" s="91" t="s">
        <v>516</v>
      </c>
      <c r="F406" s="91" t="s">
        <v>514</v>
      </c>
      <c r="G406" s="92" t="s">
        <v>518</v>
      </c>
      <c r="H406" s="92">
        <v>13868</v>
      </c>
      <c r="I406" s="91" t="s">
        <v>791</v>
      </c>
      <c r="J406" s="42">
        <v>0</v>
      </c>
      <c r="K406" s="42">
        <v>0</v>
      </c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85">
        <f t="shared" si="134"/>
        <v>0</v>
      </c>
      <c r="W406" s="86">
        <v>0</v>
      </c>
      <c r="X406" s="99">
        <f t="shared" si="131"/>
        <v>0</v>
      </c>
      <c r="Y406" s="42">
        <v>0</v>
      </c>
      <c r="Z406" s="42">
        <v>0</v>
      </c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85">
        <f t="shared" si="135"/>
        <v>0</v>
      </c>
      <c r="AL406" s="86">
        <v>0</v>
      </c>
      <c r="AM406" s="99">
        <f t="shared" si="132"/>
        <v>0</v>
      </c>
      <c r="AN406" s="42">
        <v>0</v>
      </c>
      <c r="AO406" s="42">
        <v>0</v>
      </c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85">
        <f t="shared" si="136"/>
        <v>0</v>
      </c>
      <c r="BA406" s="86">
        <v>0</v>
      </c>
      <c r="BB406" s="99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4">
        <f t="shared" si="179"/>
        <v>0</v>
      </c>
    </row>
    <row r="407" spans="1:69" x14ac:dyDescent="0.3">
      <c r="A407" s="91" t="s">
        <v>191</v>
      </c>
      <c r="B407" s="91" t="s">
        <v>190</v>
      </c>
      <c r="C407" s="92"/>
      <c r="D407" s="91" t="s">
        <v>739</v>
      </c>
      <c r="E407" s="91" t="s">
        <v>516</v>
      </c>
      <c r="F407" s="91" t="s">
        <v>514</v>
      </c>
      <c r="G407" s="92" t="s">
        <v>741</v>
      </c>
      <c r="H407" s="92">
        <v>13869</v>
      </c>
      <c r="I407" s="91" t="s">
        <v>792</v>
      </c>
      <c r="J407" s="42">
        <v>0</v>
      </c>
      <c r="K407" s="42">
        <v>0</v>
      </c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85">
        <f t="shared" si="134"/>
        <v>0</v>
      </c>
      <c r="W407" s="86">
        <v>0</v>
      </c>
      <c r="X407" s="99">
        <f t="shared" si="131"/>
        <v>0</v>
      </c>
      <c r="Y407" s="42">
        <v>0</v>
      </c>
      <c r="Z407" s="42">
        <v>0</v>
      </c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85">
        <f t="shared" si="135"/>
        <v>0</v>
      </c>
      <c r="AL407" s="86">
        <v>0</v>
      </c>
      <c r="AM407" s="99">
        <f t="shared" si="132"/>
        <v>0</v>
      </c>
      <c r="AN407" s="42">
        <v>0</v>
      </c>
      <c r="AO407" s="42">
        <v>0</v>
      </c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85">
        <f t="shared" si="136"/>
        <v>0</v>
      </c>
      <c r="BA407" s="86">
        <v>0</v>
      </c>
      <c r="BB407" s="99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4">
        <f t="shared" ref="BQ407:BQ412" si="193">IFERROR(BP407/BO407,0)</f>
        <v>0</v>
      </c>
    </row>
    <row r="408" spans="1:69" x14ac:dyDescent="0.3">
      <c r="A408" s="91" t="s">
        <v>249</v>
      </c>
      <c r="B408" s="91" t="s">
        <v>249</v>
      </c>
      <c r="C408" s="92"/>
      <c r="D408" s="91" t="s">
        <v>739</v>
      </c>
      <c r="E408" s="91" t="s">
        <v>516</v>
      </c>
      <c r="F408" s="91" t="s">
        <v>514</v>
      </c>
      <c r="G408" s="92" t="s">
        <v>539</v>
      </c>
      <c r="H408" s="92">
        <v>13881</v>
      </c>
      <c r="I408" s="91" t="s">
        <v>793</v>
      </c>
      <c r="J408" s="42">
        <v>0</v>
      </c>
      <c r="K408" s="42">
        <v>0</v>
      </c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85">
        <f t="shared" si="134"/>
        <v>0</v>
      </c>
      <c r="W408" s="86">
        <v>0</v>
      </c>
      <c r="X408" s="99">
        <f t="shared" si="131"/>
        <v>0</v>
      </c>
      <c r="Y408" s="42">
        <v>0</v>
      </c>
      <c r="Z408" s="42">
        <v>0</v>
      </c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85">
        <f t="shared" si="135"/>
        <v>0</v>
      </c>
      <c r="AL408" s="86">
        <v>0</v>
      </c>
      <c r="AM408" s="99">
        <f t="shared" si="132"/>
        <v>0</v>
      </c>
      <c r="AN408" s="42">
        <v>0</v>
      </c>
      <c r="AO408" s="42">
        <v>0</v>
      </c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85">
        <f t="shared" si="136"/>
        <v>0</v>
      </c>
      <c r="BA408" s="86">
        <v>0</v>
      </c>
      <c r="BB408" s="99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4">
        <f t="shared" si="193"/>
        <v>0</v>
      </c>
    </row>
    <row r="409" spans="1:69" x14ac:dyDescent="0.3">
      <c r="A409" s="91" t="s">
        <v>5</v>
      </c>
      <c r="B409" s="91" t="s">
        <v>238</v>
      </c>
      <c r="C409" s="92"/>
      <c r="D409" s="91" t="s">
        <v>739</v>
      </c>
      <c r="E409" s="91" t="s">
        <v>516</v>
      </c>
      <c r="F409" s="91" t="s">
        <v>514</v>
      </c>
      <c r="G409" s="92" t="s">
        <v>741</v>
      </c>
      <c r="H409" s="92">
        <v>14006</v>
      </c>
      <c r="I409" s="91" t="s">
        <v>794</v>
      </c>
      <c r="J409" s="42">
        <v>0</v>
      </c>
      <c r="K409" s="42">
        <v>0</v>
      </c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85">
        <f t="shared" si="134"/>
        <v>0</v>
      </c>
      <c r="W409" s="86">
        <v>0</v>
      </c>
      <c r="X409" s="99">
        <f t="shared" si="131"/>
        <v>0</v>
      </c>
      <c r="Y409" s="42">
        <v>0</v>
      </c>
      <c r="Z409" s="42">
        <v>0</v>
      </c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85">
        <f t="shared" si="135"/>
        <v>0</v>
      </c>
      <c r="AL409" s="86">
        <v>0</v>
      </c>
      <c r="AM409" s="99">
        <f t="shared" si="132"/>
        <v>0</v>
      </c>
      <c r="AN409" s="42">
        <v>0</v>
      </c>
      <c r="AO409" s="42">
        <v>0</v>
      </c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85">
        <f t="shared" si="136"/>
        <v>0</v>
      </c>
      <c r="BA409" s="86">
        <v>0</v>
      </c>
      <c r="BB409" s="99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4">
        <f t="shared" si="193"/>
        <v>0</v>
      </c>
    </row>
    <row r="410" spans="1:69" x14ac:dyDescent="0.3">
      <c r="A410" s="91" t="s">
        <v>5</v>
      </c>
      <c r="B410" s="91" t="s">
        <v>238</v>
      </c>
      <c r="C410" s="92"/>
      <c r="D410" s="91" t="s">
        <v>739</v>
      </c>
      <c r="E410" s="91" t="s">
        <v>516</v>
      </c>
      <c r="F410" s="91" t="s">
        <v>514</v>
      </c>
      <c r="G410" s="92" t="s">
        <v>741</v>
      </c>
      <c r="H410" s="92">
        <v>14007</v>
      </c>
      <c r="I410" s="91" t="s">
        <v>795</v>
      </c>
      <c r="J410" s="42">
        <v>0</v>
      </c>
      <c r="K410" s="42">
        <v>0</v>
      </c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85">
        <f t="shared" si="134"/>
        <v>0</v>
      </c>
      <c r="W410" s="86">
        <v>0</v>
      </c>
      <c r="X410" s="99">
        <f t="shared" si="131"/>
        <v>0</v>
      </c>
      <c r="Y410" s="42">
        <v>0</v>
      </c>
      <c r="Z410" s="42">
        <v>0</v>
      </c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85">
        <f t="shared" si="135"/>
        <v>0</v>
      </c>
      <c r="AL410" s="86">
        <v>0</v>
      </c>
      <c r="AM410" s="99">
        <f t="shared" si="132"/>
        <v>0</v>
      </c>
      <c r="AN410" s="42">
        <v>0</v>
      </c>
      <c r="AO410" s="42">
        <v>0</v>
      </c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85">
        <f t="shared" si="136"/>
        <v>0</v>
      </c>
      <c r="BA410" s="86">
        <v>0</v>
      </c>
      <c r="BB410" s="99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4">
        <f t="shared" si="193"/>
        <v>0</v>
      </c>
    </row>
    <row r="411" spans="1:69" x14ac:dyDescent="0.3">
      <c r="A411" s="91" t="s">
        <v>5</v>
      </c>
      <c r="B411" s="91" t="s">
        <v>238</v>
      </c>
      <c r="C411" s="92"/>
      <c r="D411" s="91" t="s">
        <v>739</v>
      </c>
      <c r="E411" s="91" t="s">
        <v>516</v>
      </c>
      <c r="F411" s="91" t="s">
        <v>514</v>
      </c>
      <c r="G411" s="92" t="s">
        <v>741</v>
      </c>
      <c r="H411" s="92">
        <v>14008</v>
      </c>
      <c r="I411" s="91" t="s">
        <v>796</v>
      </c>
      <c r="J411" s="42">
        <v>0</v>
      </c>
      <c r="K411" s="42">
        <v>0</v>
      </c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85">
        <f t="shared" si="134"/>
        <v>0</v>
      </c>
      <c r="W411" s="86">
        <v>0</v>
      </c>
      <c r="X411" s="99">
        <f t="shared" si="131"/>
        <v>0</v>
      </c>
      <c r="Y411" s="42">
        <v>0</v>
      </c>
      <c r="Z411" s="42">
        <v>0</v>
      </c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85">
        <f t="shared" si="135"/>
        <v>0</v>
      </c>
      <c r="AL411" s="86">
        <v>0</v>
      </c>
      <c r="AM411" s="99">
        <f t="shared" si="132"/>
        <v>0</v>
      </c>
      <c r="AN411" s="42">
        <v>0</v>
      </c>
      <c r="AO411" s="42">
        <v>0</v>
      </c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85">
        <f t="shared" si="136"/>
        <v>0</v>
      </c>
      <c r="BA411" s="86">
        <v>0</v>
      </c>
      <c r="BB411" s="99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4">
        <f t="shared" si="193"/>
        <v>0</v>
      </c>
    </row>
    <row r="412" spans="1:69" x14ac:dyDescent="0.3">
      <c r="A412" s="91" t="s">
        <v>5</v>
      </c>
      <c r="B412" s="91" t="s">
        <v>238</v>
      </c>
      <c r="C412" s="92"/>
      <c r="D412" s="91" t="s">
        <v>739</v>
      </c>
      <c r="E412" s="91" t="s">
        <v>516</v>
      </c>
      <c r="F412" s="91" t="s">
        <v>514</v>
      </c>
      <c r="G412" s="92" t="s">
        <v>741</v>
      </c>
      <c r="H412" s="92">
        <v>14019</v>
      </c>
      <c r="I412" s="91" t="s">
        <v>797</v>
      </c>
      <c r="J412" s="42">
        <v>0</v>
      </c>
      <c r="K412" s="42">
        <v>0</v>
      </c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85">
        <f t="shared" si="134"/>
        <v>0</v>
      </c>
      <c r="W412" s="86">
        <v>0</v>
      </c>
      <c r="X412" s="99">
        <f t="shared" si="131"/>
        <v>0</v>
      </c>
      <c r="Y412" s="42">
        <v>0</v>
      </c>
      <c r="Z412" s="42">
        <v>0</v>
      </c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85">
        <f t="shared" si="135"/>
        <v>0</v>
      </c>
      <c r="AL412" s="86">
        <v>0</v>
      </c>
      <c r="AM412" s="99">
        <f t="shared" si="132"/>
        <v>0</v>
      </c>
      <c r="AN412" s="42">
        <v>0</v>
      </c>
      <c r="AO412" s="42">
        <v>0</v>
      </c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85">
        <f t="shared" si="136"/>
        <v>0</v>
      </c>
      <c r="BA412" s="86">
        <v>0</v>
      </c>
      <c r="BB412" s="99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4">
        <f t="shared" si="193"/>
        <v>0</v>
      </c>
    </row>
    <row r="413" spans="1:69" x14ac:dyDescent="0.3">
      <c r="A413" s="91" t="s">
        <v>5</v>
      </c>
      <c r="B413" s="91" t="s">
        <v>238</v>
      </c>
      <c r="C413" s="92"/>
      <c r="D413" s="91" t="s">
        <v>739</v>
      </c>
      <c r="E413" s="91" t="s">
        <v>516</v>
      </c>
      <c r="F413" s="91" t="s">
        <v>514</v>
      </c>
      <c r="G413" s="92" t="s">
        <v>741</v>
      </c>
      <c r="H413" s="92">
        <v>14020</v>
      </c>
      <c r="I413" s="91" t="s">
        <v>798</v>
      </c>
      <c r="J413" s="42">
        <v>0</v>
      </c>
      <c r="K413" s="42">
        <v>0</v>
      </c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85">
        <f t="shared" si="134"/>
        <v>0</v>
      </c>
      <c r="W413" s="86">
        <v>0</v>
      </c>
      <c r="X413" s="99">
        <f t="shared" si="131"/>
        <v>0</v>
      </c>
      <c r="Y413" s="42">
        <v>0</v>
      </c>
      <c r="Z413" s="42">
        <v>0</v>
      </c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85">
        <f t="shared" si="135"/>
        <v>0</v>
      </c>
      <c r="AL413" s="86">
        <v>0</v>
      </c>
      <c r="AM413" s="99">
        <f t="shared" si="132"/>
        <v>0</v>
      </c>
      <c r="AN413" s="42">
        <v>0</v>
      </c>
      <c r="AO413" s="42">
        <v>0</v>
      </c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85">
        <f t="shared" si="136"/>
        <v>0</v>
      </c>
      <c r="BA413" s="86">
        <v>0</v>
      </c>
      <c r="BB413" s="99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4">
        <f t="shared" ref="BQ413:BQ415" si="207">IFERROR(BP413/BO413,0)</f>
        <v>0</v>
      </c>
    </row>
    <row r="414" spans="1:69" x14ac:dyDescent="0.3">
      <c r="A414" s="91" t="s">
        <v>565</v>
      </c>
      <c r="B414" s="91" t="s">
        <v>254</v>
      </c>
      <c r="C414" s="92"/>
      <c r="D414" s="91" t="s">
        <v>739</v>
      </c>
      <c r="E414" s="91" t="s">
        <v>516</v>
      </c>
      <c r="F414" s="91" t="s">
        <v>514</v>
      </c>
      <c r="G414" s="92" t="s">
        <v>741</v>
      </c>
      <c r="H414" s="92">
        <v>14033</v>
      </c>
      <c r="I414" s="91" t="s">
        <v>799</v>
      </c>
      <c r="J414" s="42">
        <v>0</v>
      </c>
      <c r="K414" s="42">
        <v>0</v>
      </c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85">
        <f t="shared" si="134"/>
        <v>0</v>
      </c>
      <c r="W414" s="86">
        <v>0</v>
      </c>
      <c r="X414" s="99">
        <f t="shared" si="131"/>
        <v>0</v>
      </c>
      <c r="Y414" s="42">
        <v>0</v>
      </c>
      <c r="Z414" s="42">
        <v>0</v>
      </c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85">
        <f t="shared" si="135"/>
        <v>0</v>
      </c>
      <c r="AL414" s="86">
        <v>0</v>
      </c>
      <c r="AM414" s="99">
        <f t="shared" si="132"/>
        <v>0</v>
      </c>
      <c r="AN414" s="42">
        <v>0</v>
      </c>
      <c r="AO414" s="42">
        <v>0</v>
      </c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85">
        <f t="shared" si="136"/>
        <v>0</v>
      </c>
      <c r="BA414" s="86">
        <v>0</v>
      </c>
      <c r="BB414" s="99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4">
        <f t="shared" si="207"/>
        <v>0</v>
      </c>
    </row>
    <row r="415" spans="1:69" x14ac:dyDescent="0.3">
      <c r="A415" s="91" t="s">
        <v>249</v>
      </c>
      <c r="B415" s="91" t="s">
        <v>249</v>
      </c>
      <c r="C415" s="92"/>
      <c r="D415" s="91" t="s">
        <v>739</v>
      </c>
      <c r="E415" s="91" t="s">
        <v>516</v>
      </c>
      <c r="F415" s="91" t="s">
        <v>514</v>
      </c>
      <c r="G415" s="92" t="s">
        <v>741</v>
      </c>
      <c r="H415" s="92">
        <v>14034</v>
      </c>
      <c r="I415" s="91" t="s">
        <v>800</v>
      </c>
      <c r="J415" s="42">
        <v>0</v>
      </c>
      <c r="K415" s="42">
        <v>0</v>
      </c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85">
        <f t="shared" si="134"/>
        <v>0</v>
      </c>
      <c r="W415" s="86">
        <v>0</v>
      </c>
      <c r="X415" s="99">
        <f t="shared" si="131"/>
        <v>0</v>
      </c>
      <c r="Y415" s="42">
        <v>0</v>
      </c>
      <c r="Z415" s="42">
        <v>0</v>
      </c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85">
        <f t="shared" si="135"/>
        <v>0</v>
      </c>
      <c r="AL415" s="86">
        <v>0</v>
      </c>
      <c r="AM415" s="99">
        <f t="shared" si="132"/>
        <v>0</v>
      </c>
      <c r="AN415" s="42">
        <v>0</v>
      </c>
      <c r="AO415" s="42">
        <v>0</v>
      </c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85">
        <f t="shared" si="136"/>
        <v>0</v>
      </c>
      <c r="BA415" s="86">
        <v>0</v>
      </c>
      <c r="BB415" s="99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4">
        <f t="shared" si="207"/>
        <v>0</v>
      </c>
    </row>
    <row r="416" spans="1:69" x14ac:dyDescent="0.3">
      <c r="A416" s="91" t="s">
        <v>5</v>
      </c>
      <c r="B416" s="91" t="s">
        <v>105</v>
      </c>
      <c r="C416" s="92"/>
      <c r="D416" s="91" t="s">
        <v>739</v>
      </c>
      <c r="E416" s="91" t="s">
        <v>516</v>
      </c>
      <c r="F416" s="91" t="s">
        <v>514</v>
      </c>
      <c r="G416" s="92" t="s">
        <v>741</v>
      </c>
      <c r="H416" s="92">
        <v>14073</v>
      </c>
      <c r="I416" s="91" t="s">
        <v>801</v>
      </c>
      <c r="J416" s="42">
        <v>0</v>
      </c>
      <c r="K416" s="42">
        <v>0</v>
      </c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85">
        <f t="shared" si="134"/>
        <v>0</v>
      </c>
      <c r="W416" s="86">
        <v>0</v>
      </c>
      <c r="X416" s="99">
        <f t="shared" si="131"/>
        <v>0</v>
      </c>
      <c r="Y416" s="42">
        <v>0</v>
      </c>
      <c r="Z416" s="42">
        <v>0</v>
      </c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85">
        <f t="shared" si="135"/>
        <v>0</v>
      </c>
      <c r="AL416" s="86">
        <v>0</v>
      </c>
      <c r="AM416" s="99">
        <f t="shared" si="132"/>
        <v>0</v>
      </c>
      <c r="AN416" s="42">
        <v>0</v>
      </c>
      <c r="AO416" s="42">
        <v>0</v>
      </c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85">
        <f t="shared" si="136"/>
        <v>0</v>
      </c>
      <c r="BA416" s="86">
        <v>0</v>
      </c>
      <c r="BB416" s="99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4">
        <f t="shared" ref="BQ416" si="233">IFERROR(BP416/BO416,0)</f>
        <v>0</v>
      </c>
    </row>
    <row r="417" spans="1:69" x14ac:dyDescent="0.3">
      <c r="A417" s="91" t="s">
        <v>5</v>
      </c>
      <c r="B417" s="91" t="s">
        <v>105</v>
      </c>
      <c r="C417" s="92"/>
      <c r="D417" s="91" t="s">
        <v>532</v>
      </c>
      <c r="E417" s="91" t="s">
        <v>516</v>
      </c>
      <c r="F417" s="91" t="s">
        <v>514</v>
      </c>
      <c r="G417" s="92" t="s">
        <v>741</v>
      </c>
      <c r="H417" s="92">
        <v>14090</v>
      </c>
      <c r="I417" s="91" t="s">
        <v>513</v>
      </c>
      <c r="J417" s="42">
        <v>0</v>
      </c>
      <c r="K417" s="42">
        <v>0</v>
      </c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85">
        <f t="shared" si="134"/>
        <v>0</v>
      </c>
      <c r="W417" s="86">
        <v>0</v>
      </c>
      <c r="X417" s="99">
        <f t="shared" si="131"/>
        <v>0</v>
      </c>
      <c r="Y417" s="42">
        <v>0</v>
      </c>
      <c r="Z417" s="42">
        <v>0</v>
      </c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85">
        <f t="shared" si="135"/>
        <v>0</v>
      </c>
      <c r="AL417" s="86">
        <v>0</v>
      </c>
      <c r="AM417" s="99">
        <f t="shared" si="132"/>
        <v>0</v>
      </c>
      <c r="AN417" s="42">
        <v>0</v>
      </c>
      <c r="AO417" s="42">
        <v>0</v>
      </c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85">
        <f t="shared" si="136"/>
        <v>0</v>
      </c>
      <c r="BA417" s="86">
        <v>0</v>
      </c>
      <c r="BB417" s="99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4">
        <f t="shared" ref="BQ417:BQ430" si="247">IFERROR(BP417/BO417,0)</f>
        <v>0</v>
      </c>
    </row>
    <row r="418" spans="1:69" x14ac:dyDescent="0.3">
      <c r="A418" s="91" t="s">
        <v>191</v>
      </c>
      <c r="B418" s="91" t="s">
        <v>349</v>
      </c>
      <c r="C418" s="92"/>
      <c r="D418" s="91" t="s">
        <v>739</v>
      </c>
      <c r="E418" s="91" t="s">
        <v>516</v>
      </c>
      <c r="F418" s="91" t="s">
        <v>514</v>
      </c>
      <c r="G418" s="92" t="s">
        <v>522</v>
      </c>
      <c r="H418" s="92">
        <v>14219</v>
      </c>
      <c r="I418" s="91" t="s">
        <v>802</v>
      </c>
      <c r="J418" s="42">
        <v>0</v>
      </c>
      <c r="K418" s="42">
        <v>0</v>
      </c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85">
        <f t="shared" si="134"/>
        <v>0</v>
      </c>
      <c r="W418" s="86">
        <v>0</v>
      </c>
      <c r="X418" s="99">
        <f t="shared" si="131"/>
        <v>0</v>
      </c>
      <c r="Y418" s="42">
        <v>0</v>
      </c>
      <c r="Z418" s="42">
        <v>0</v>
      </c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85">
        <f t="shared" si="135"/>
        <v>0</v>
      </c>
      <c r="AL418" s="86">
        <v>0</v>
      </c>
      <c r="AM418" s="99">
        <f t="shared" si="132"/>
        <v>0</v>
      </c>
      <c r="AN418" s="42">
        <v>0</v>
      </c>
      <c r="AO418" s="42">
        <v>0</v>
      </c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85">
        <f t="shared" si="136"/>
        <v>0</v>
      </c>
      <c r="BA418" s="86">
        <v>0</v>
      </c>
      <c r="BB418" s="99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4">
        <f t="shared" si="247"/>
        <v>0</v>
      </c>
    </row>
    <row r="419" spans="1:69" x14ac:dyDescent="0.3">
      <c r="A419" s="91" t="s">
        <v>191</v>
      </c>
      <c r="B419" s="91" t="s">
        <v>349</v>
      </c>
      <c r="C419" s="92"/>
      <c r="D419" s="91" t="s">
        <v>739</v>
      </c>
      <c r="E419" s="91" t="s">
        <v>516</v>
      </c>
      <c r="F419" s="91" t="s">
        <v>514</v>
      </c>
      <c r="G419" s="92" t="s">
        <v>539</v>
      </c>
      <c r="H419" s="92">
        <v>14220</v>
      </c>
      <c r="I419" s="91" t="s">
        <v>803</v>
      </c>
      <c r="J419" s="42">
        <v>0</v>
      </c>
      <c r="K419" s="42">
        <v>0</v>
      </c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85">
        <f t="shared" si="134"/>
        <v>0</v>
      </c>
      <c r="W419" s="86">
        <v>0</v>
      </c>
      <c r="X419" s="99">
        <f t="shared" si="131"/>
        <v>0</v>
      </c>
      <c r="Y419" s="42">
        <v>0</v>
      </c>
      <c r="Z419" s="42">
        <v>0</v>
      </c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85">
        <f t="shared" si="135"/>
        <v>0</v>
      </c>
      <c r="AL419" s="86">
        <v>0</v>
      </c>
      <c r="AM419" s="99">
        <f t="shared" si="132"/>
        <v>0</v>
      </c>
      <c r="AN419" s="42">
        <v>0</v>
      </c>
      <c r="AO419" s="42">
        <v>0</v>
      </c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85">
        <f t="shared" si="136"/>
        <v>0</v>
      </c>
      <c r="BA419" s="86">
        <v>0</v>
      </c>
      <c r="BB419" s="99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4">
        <f t="shared" si="247"/>
        <v>0</v>
      </c>
    </row>
    <row r="420" spans="1:69" x14ac:dyDescent="0.3">
      <c r="A420" s="91" t="s">
        <v>191</v>
      </c>
      <c r="B420" s="91" t="s">
        <v>361</v>
      </c>
      <c r="C420" s="92"/>
      <c r="D420" s="91" t="s">
        <v>739</v>
      </c>
      <c r="E420" s="91" t="s">
        <v>516</v>
      </c>
      <c r="F420" s="91" t="s">
        <v>514</v>
      </c>
      <c r="G420" s="92" t="s">
        <v>518</v>
      </c>
      <c r="H420" s="92">
        <v>14221</v>
      </c>
      <c r="I420" s="91" t="s">
        <v>804</v>
      </c>
      <c r="J420" s="42">
        <v>0</v>
      </c>
      <c r="K420" s="42">
        <v>0</v>
      </c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85">
        <f t="shared" si="134"/>
        <v>0</v>
      </c>
      <c r="W420" s="86">
        <v>0</v>
      </c>
      <c r="X420" s="99">
        <f t="shared" si="131"/>
        <v>0</v>
      </c>
      <c r="Y420" s="42">
        <v>0</v>
      </c>
      <c r="Z420" s="42">
        <v>0</v>
      </c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85">
        <f t="shared" si="135"/>
        <v>0</v>
      </c>
      <c r="AL420" s="86">
        <v>0</v>
      </c>
      <c r="AM420" s="99">
        <f t="shared" si="132"/>
        <v>0</v>
      </c>
      <c r="AN420" s="42">
        <v>0</v>
      </c>
      <c r="AO420" s="42">
        <v>0</v>
      </c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85">
        <f t="shared" si="136"/>
        <v>0</v>
      </c>
      <c r="BA420" s="86">
        <v>0</v>
      </c>
      <c r="BB420" s="99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4">
        <f t="shared" si="247"/>
        <v>0</v>
      </c>
    </row>
    <row r="421" spans="1:69" x14ac:dyDescent="0.3">
      <c r="A421" s="91" t="s">
        <v>191</v>
      </c>
      <c r="B421" s="91" t="s">
        <v>361</v>
      </c>
      <c r="C421" s="92"/>
      <c r="D421" s="91" t="s">
        <v>739</v>
      </c>
      <c r="E421" s="91" t="s">
        <v>516</v>
      </c>
      <c r="F421" s="91" t="s">
        <v>514</v>
      </c>
      <c r="G421" s="92" t="s">
        <v>518</v>
      </c>
      <c r="H421" s="92">
        <v>14223</v>
      </c>
      <c r="I421" s="91" t="s">
        <v>805</v>
      </c>
      <c r="J421" s="42">
        <v>0</v>
      </c>
      <c r="K421" s="42">
        <v>0</v>
      </c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85">
        <f t="shared" si="134"/>
        <v>0</v>
      </c>
      <c r="W421" s="86">
        <v>0</v>
      </c>
      <c r="X421" s="99">
        <f t="shared" si="131"/>
        <v>0</v>
      </c>
      <c r="Y421" s="42">
        <v>0</v>
      </c>
      <c r="Z421" s="42">
        <v>0</v>
      </c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85">
        <f t="shared" si="135"/>
        <v>0</v>
      </c>
      <c r="AL421" s="86">
        <v>0</v>
      </c>
      <c r="AM421" s="99">
        <f t="shared" si="132"/>
        <v>0</v>
      </c>
      <c r="AN421" s="42">
        <v>0</v>
      </c>
      <c r="AO421" s="42">
        <v>0</v>
      </c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85">
        <f t="shared" si="136"/>
        <v>0</v>
      </c>
      <c r="BA421" s="86">
        <v>0</v>
      </c>
      <c r="BB421" s="99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4">
        <f t="shared" si="247"/>
        <v>0</v>
      </c>
    </row>
    <row r="422" spans="1:69" x14ac:dyDescent="0.3">
      <c r="A422" s="91" t="s">
        <v>191</v>
      </c>
      <c r="B422" s="91" t="s">
        <v>336</v>
      </c>
      <c r="C422" s="92"/>
      <c r="D422" s="91" t="s">
        <v>739</v>
      </c>
      <c r="E422" s="91" t="s">
        <v>516</v>
      </c>
      <c r="F422" s="91" t="s">
        <v>514</v>
      </c>
      <c r="G422" s="92" t="s">
        <v>539</v>
      </c>
      <c r="H422" s="92">
        <v>14232</v>
      </c>
      <c r="I422" s="91" t="s">
        <v>806</v>
      </c>
      <c r="J422" s="42">
        <v>0</v>
      </c>
      <c r="K422" s="42">
        <v>0</v>
      </c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85">
        <f t="shared" si="134"/>
        <v>0</v>
      </c>
      <c r="W422" s="86">
        <v>0</v>
      </c>
      <c r="X422" s="99">
        <f t="shared" si="131"/>
        <v>0</v>
      </c>
      <c r="Y422" s="42">
        <v>0</v>
      </c>
      <c r="Z422" s="42">
        <v>0</v>
      </c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85">
        <f t="shared" si="135"/>
        <v>0</v>
      </c>
      <c r="AL422" s="86">
        <v>0</v>
      </c>
      <c r="AM422" s="99">
        <f t="shared" si="132"/>
        <v>0</v>
      </c>
      <c r="AN422" s="42">
        <v>0</v>
      </c>
      <c r="AO422" s="42">
        <v>0</v>
      </c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85">
        <f t="shared" si="136"/>
        <v>0</v>
      </c>
      <c r="BA422" s="86">
        <v>0</v>
      </c>
      <c r="BB422" s="99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4">
        <f t="shared" si="247"/>
        <v>0</v>
      </c>
    </row>
    <row r="423" spans="1:69" x14ac:dyDescent="0.3">
      <c r="A423" s="91" t="s">
        <v>69</v>
      </c>
      <c r="B423" s="91" t="s">
        <v>208</v>
      </c>
      <c r="C423" s="92">
        <v>406</v>
      </c>
      <c r="D423" s="91" t="s">
        <v>605</v>
      </c>
      <c r="E423" s="91" t="s">
        <v>69</v>
      </c>
      <c r="F423" s="91" t="s">
        <v>70</v>
      </c>
      <c r="G423" s="92" t="s">
        <v>539</v>
      </c>
      <c r="H423" s="92">
        <v>14253</v>
      </c>
      <c r="I423" s="91" t="s">
        <v>807</v>
      </c>
      <c r="J423" s="42">
        <v>3</v>
      </c>
      <c r="K423" s="42">
        <v>2</v>
      </c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85">
        <f t="shared" si="134"/>
        <v>5</v>
      </c>
      <c r="W423" s="86">
        <v>14.666666666666666</v>
      </c>
      <c r="X423" s="99">
        <f t="shared" si="131"/>
        <v>34.090909090909093</v>
      </c>
      <c r="Y423" s="42">
        <v>0</v>
      </c>
      <c r="Z423" s="42">
        <v>0</v>
      </c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85">
        <f t="shared" si="135"/>
        <v>0</v>
      </c>
      <c r="AL423" s="86">
        <v>0</v>
      </c>
      <c r="AM423" s="99">
        <f t="shared" si="132"/>
        <v>0</v>
      </c>
      <c r="AN423" s="42">
        <v>0</v>
      </c>
      <c r="AO423" s="42">
        <v>0</v>
      </c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85">
        <f t="shared" si="136"/>
        <v>0</v>
      </c>
      <c r="BA423" s="86">
        <v>0.33333333333333331</v>
      </c>
      <c r="BB423" s="99">
        <f t="shared" si="133"/>
        <v>0</v>
      </c>
      <c r="BC423" s="50">
        <f t="shared" ref="BC423" si="248">+J423+Y423+AN423</f>
        <v>3</v>
      </c>
      <c r="BD423" s="50">
        <f t="shared" ref="BD423" si="249">+K423+Z423+AO423</f>
        <v>2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0</v>
      </c>
      <c r="BI423" s="50">
        <f t="shared" ref="BI423" si="254">+P423+AE423+AT423</f>
        <v>0</v>
      </c>
      <c r="BJ423" s="50">
        <f t="shared" ref="BJ423" si="255">+Q423+AF423+AU423</f>
        <v>0</v>
      </c>
      <c r="BK423" s="50">
        <f t="shared" ref="BK423" si="256">+R423+AG423+AV423</f>
        <v>0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15</v>
      </c>
      <c r="BP423" s="51">
        <f t="shared" si="246"/>
        <v>5</v>
      </c>
      <c r="BQ423" s="54">
        <f t="shared" si="247"/>
        <v>0.33333333333333331</v>
      </c>
    </row>
    <row r="424" spans="1:69" x14ac:dyDescent="0.3">
      <c r="A424" s="91" t="s">
        <v>5</v>
      </c>
      <c r="B424" s="91" t="s">
        <v>105</v>
      </c>
      <c r="C424" s="92"/>
      <c r="D424" s="91" t="s">
        <v>739</v>
      </c>
      <c r="E424" s="91" t="s">
        <v>516</v>
      </c>
      <c r="F424" s="91" t="s">
        <v>514</v>
      </c>
      <c r="G424" s="92" t="s">
        <v>539</v>
      </c>
      <c r="H424" s="92">
        <v>14315</v>
      </c>
      <c r="I424" s="91" t="s">
        <v>808</v>
      </c>
      <c r="J424" s="42">
        <v>0</v>
      </c>
      <c r="K424" s="42">
        <v>0</v>
      </c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85">
        <f t="shared" si="134"/>
        <v>0</v>
      </c>
      <c r="W424" s="86">
        <v>0</v>
      </c>
      <c r="X424" s="99">
        <f t="shared" si="131"/>
        <v>0</v>
      </c>
      <c r="Y424" s="42">
        <v>0</v>
      </c>
      <c r="Z424" s="42">
        <v>0</v>
      </c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85">
        <f t="shared" si="135"/>
        <v>0</v>
      </c>
      <c r="AL424" s="86">
        <v>0</v>
      </c>
      <c r="AM424" s="99">
        <f t="shared" si="132"/>
        <v>0</v>
      </c>
      <c r="AN424" s="42">
        <v>0</v>
      </c>
      <c r="AO424" s="42">
        <v>0</v>
      </c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85">
        <f t="shared" si="136"/>
        <v>0</v>
      </c>
      <c r="BA424" s="86">
        <v>0</v>
      </c>
      <c r="BB424" s="99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4">
        <f t="shared" si="247"/>
        <v>0</v>
      </c>
    </row>
    <row r="425" spans="1:69" x14ac:dyDescent="0.3">
      <c r="A425" s="91" t="s">
        <v>5</v>
      </c>
      <c r="B425" s="91" t="s">
        <v>238</v>
      </c>
      <c r="C425" s="92">
        <v>0</v>
      </c>
      <c r="D425" s="91" t="s">
        <v>739</v>
      </c>
      <c r="E425" s="91" t="s">
        <v>516</v>
      </c>
      <c r="F425" s="91" t="s">
        <v>514</v>
      </c>
      <c r="G425" s="92" t="s">
        <v>539</v>
      </c>
      <c r="H425" s="92">
        <v>14320</v>
      </c>
      <c r="I425" s="91" t="s">
        <v>517</v>
      </c>
      <c r="J425" s="42">
        <v>4</v>
      </c>
      <c r="K425" s="42">
        <v>2</v>
      </c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85">
        <f t="shared" si="134"/>
        <v>6</v>
      </c>
      <c r="W425" s="86">
        <v>0</v>
      </c>
      <c r="X425" s="99">
        <f t="shared" si="131"/>
        <v>0</v>
      </c>
      <c r="Y425" s="42">
        <v>0</v>
      </c>
      <c r="Z425" s="42">
        <v>0</v>
      </c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85">
        <f t="shared" si="135"/>
        <v>0</v>
      </c>
      <c r="AL425" s="86">
        <v>0</v>
      </c>
      <c r="AM425" s="99">
        <f t="shared" si="132"/>
        <v>0</v>
      </c>
      <c r="AN425" s="42">
        <v>0</v>
      </c>
      <c r="AO425" s="42">
        <v>0</v>
      </c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85">
        <f t="shared" si="136"/>
        <v>0</v>
      </c>
      <c r="BA425" s="86">
        <v>0</v>
      </c>
      <c r="BB425" s="99">
        <f t="shared" si="133"/>
        <v>0</v>
      </c>
      <c r="BC425" s="50">
        <f t="shared" si="234"/>
        <v>4</v>
      </c>
      <c r="BD425" s="50">
        <f t="shared" si="235"/>
        <v>2</v>
      </c>
      <c r="BE425" s="50">
        <f t="shared" si="236"/>
        <v>0</v>
      </c>
      <c r="BF425" s="50">
        <f t="shared" si="237"/>
        <v>0</v>
      </c>
      <c r="BG425" s="50">
        <f t="shared" si="238"/>
        <v>0</v>
      </c>
      <c r="BH425" s="50">
        <f t="shared" si="239"/>
        <v>0</v>
      </c>
      <c r="BI425" s="50">
        <f t="shared" si="240"/>
        <v>0</v>
      </c>
      <c r="BJ425" s="50">
        <f t="shared" si="241"/>
        <v>0</v>
      </c>
      <c r="BK425" s="50">
        <f t="shared" si="242"/>
        <v>0</v>
      </c>
      <c r="BL425" s="50">
        <f t="shared" si="243"/>
        <v>0</v>
      </c>
      <c r="BM425" s="50">
        <f t="shared" si="244"/>
        <v>0</v>
      </c>
      <c r="BN425" s="50">
        <f t="shared" si="245"/>
        <v>0</v>
      </c>
      <c r="BO425" s="51">
        <f t="shared" si="149"/>
        <v>0</v>
      </c>
      <c r="BP425" s="51">
        <f t="shared" si="246"/>
        <v>6</v>
      </c>
      <c r="BQ425" s="54">
        <f t="shared" si="247"/>
        <v>0</v>
      </c>
    </row>
    <row r="426" spans="1:69" x14ac:dyDescent="0.3">
      <c r="A426" s="91" t="s">
        <v>5</v>
      </c>
      <c r="B426" s="91" t="s">
        <v>181</v>
      </c>
      <c r="C426" s="92">
        <v>400</v>
      </c>
      <c r="D426" s="91" t="s">
        <v>532</v>
      </c>
      <c r="E426" s="91" t="s">
        <v>499</v>
      </c>
      <c r="F426" s="91" t="s">
        <v>180</v>
      </c>
      <c r="G426" s="92" t="s">
        <v>518</v>
      </c>
      <c r="H426" s="92">
        <v>14370</v>
      </c>
      <c r="I426" s="91" t="s">
        <v>809</v>
      </c>
      <c r="J426" s="42">
        <v>2</v>
      </c>
      <c r="K426" s="42">
        <v>1</v>
      </c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85">
        <f t="shared" si="134"/>
        <v>3</v>
      </c>
      <c r="W426" s="86">
        <v>26.666666666666668</v>
      </c>
      <c r="X426" s="99">
        <f t="shared" si="131"/>
        <v>11.249999999999998</v>
      </c>
      <c r="Y426" s="42">
        <v>0</v>
      </c>
      <c r="Z426" s="42">
        <v>0</v>
      </c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85">
        <f t="shared" si="135"/>
        <v>0</v>
      </c>
      <c r="AL426" s="86">
        <v>0</v>
      </c>
      <c r="AM426" s="99">
        <f t="shared" si="132"/>
        <v>0</v>
      </c>
      <c r="AN426" s="42">
        <v>0</v>
      </c>
      <c r="AO426" s="42">
        <v>0</v>
      </c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85">
        <f t="shared" si="136"/>
        <v>0</v>
      </c>
      <c r="BA426" s="86">
        <v>0</v>
      </c>
      <c r="BB426" s="99">
        <f t="shared" si="133"/>
        <v>0</v>
      </c>
      <c r="BC426" s="50">
        <f t="shared" si="234"/>
        <v>2</v>
      </c>
      <c r="BD426" s="50">
        <f t="shared" si="235"/>
        <v>1</v>
      </c>
      <c r="BE426" s="50">
        <f t="shared" si="236"/>
        <v>0</v>
      </c>
      <c r="BF426" s="50">
        <f t="shared" si="237"/>
        <v>0</v>
      </c>
      <c r="BG426" s="50">
        <f t="shared" si="238"/>
        <v>0</v>
      </c>
      <c r="BH426" s="50">
        <f t="shared" si="239"/>
        <v>0</v>
      </c>
      <c r="BI426" s="50">
        <f t="shared" si="240"/>
        <v>0</v>
      </c>
      <c r="BJ426" s="50">
        <f t="shared" si="241"/>
        <v>0</v>
      </c>
      <c r="BK426" s="50">
        <f t="shared" si="242"/>
        <v>0</v>
      </c>
      <c r="BL426" s="50">
        <f t="shared" si="243"/>
        <v>0</v>
      </c>
      <c r="BM426" s="50">
        <f t="shared" si="244"/>
        <v>0</v>
      </c>
      <c r="BN426" s="50">
        <f t="shared" si="245"/>
        <v>0</v>
      </c>
      <c r="BO426" s="51">
        <f t="shared" si="149"/>
        <v>26.666666666666668</v>
      </c>
      <c r="BP426" s="51">
        <f t="shared" si="246"/>
        <v>3</v>
      </c>
      <c r="BQ426" s="54">
        <f t="shared" si="247"/>
        <v>0.11249999999999999</v>
      </c>
    </row>
    <row r="427" spans="1:69" x14ac:dyDescent="0.3">
      <c r="A427" s="91" t="s">
        <v>5</v>
      </c>
      <c r="B427" s="91" t="s">
        <v>105</v>
      </c>
      <c r="C427" s="92"/>
      <c r="D427" s="91" t="s">
        <v>739</v>
      </c>
      <c r="E427" s="91" t="s">
        <v>516</v>
      </c>
      <c r="F427" s="91" t="s">
        <v>514</v>
      </c>
      <c r="G427" s="92" t="s">
        <v>522</v>
      </c>
      <c r="H427" s="92">
        <v>14374</v>
      </c>
      <c r="I427" s="91" t="s">
        <v>810</v>
      </c>
      <c r="J427" s="42">
        <v>0</v>
      </c>
      <c r="K427" s="42">
        <v>0</v>
      </c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85">
        <f t="shared" si="134"/>
        <v>0</v>
      </c>
      <c r="W427" s="86">
        <v>0</v>
      </c>
      <c r="X427" s="99">
        <f t="shared" si="131"/>
        <v>0</v>
      </c>
      <c r="Y427" s="42">
        <v>0</v>
      </c>
      <c r="Z427" s="42">
        <v>0</v>
      </c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85">
        <f t="shared" si="135"/>
        <v>0</v>
      </c>
      <c r="AL427" s="86">
        <v>0</v>
      </c>
      <c r="AM427" s="99">
        <f t="shared" si="132"/>
        <v>0</v>
      </c>
      <c r="AN427" s="42">
        <v>0</v>
      </c>
      <c r="AO427" s="42">
        <v>0</v>
      </c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85">
        <f t="shared" si="136"/>
        <v>0</v>
      </c>
      <c r="BA427" s="86">
        <v>0</v>
      </c>
      <c r="BB427" s="99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4">
        <f t="shared" si="247"/>
        <v>0</v>
      </c>
    </row>
    <row r="428" spans="1:69" x14ac:dyDescent="0.3">
      <c r="A428" s="91" t="s">
        <v>11</v>
      </c>
      <c r="B428" s="91" t="s">
        <v>11</v>
      </c>
      <c r="C428" s="92"/>
      <c r="D428" s="91" t="s">
        <v>739</v>
      </c>
      <c r="E428" s="91" t="s">
        <v>516</v>
      </c>
      <c r="F428" s="91" t="s">
        <v>514</v>
      </c>
      <c r="G428" s="92" t="s">
        <v>539</v>
      </c>
      <c r="H428" s="92">
        <v>14386</v>
      </c>
      <c r="I428" s="91" t="s">
        <v>811</v>
      </c>
      <c r="J428" s="42">
        <v>0</v>
      </c>
      <c r="K428" s="42">
        <v>0</v>
      </c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85">
        <f t="shared" si="134"/>
        <v>0</v>
      </c>
      <c r="W428" s="86">
        <v>0</v>
      </c>
      <c r="X428" s="99">
        <f t="shared" si="131"/>
        <v>0</v>
      </c>
      <c r="Y428" s="42">
        <v>0</v>
      </c>
      <c r="Z428" s="42">
        <v>0</v>
      </c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85">
        <f t="shared" si="135"/>
        <v>0</v>
      </c>
      <c r="AL428" s="86">
        <v>0</v>
      </c>
      <c r="AM428" s="99">
        <f t="shared" si="132"/>
        <v>0</v>
      </c>
      <c r="AN428" s="42">
        <v>0</v>
      </c>
      <c r="AO428" s="42">
        <v>0</v>
      </c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85">
        <f t="shared" si="136"/>
        <v>0</v>
      </c>
      <c r="BA428" s="86">
        <v>0</v>
      </c>
      <c r="BB428" s="99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4">
        <f t="shared" si="247"/>
        <v>0</v>
      </c>
    </row>
    <row r="429" spans="1:69" x14ac:dyDescent="0.3">
      <c r="A429" s="91" t="s">
        <v>5</v>
      </c>
      <c r="B429" s="91" t="s">
        <v>105</v>
      </c>
      <c r="C429" s="92"/>
      <c r="D429" s="91" t="s">
        <v>739</v>
      </c>
      <c r="E429" s="91" t="s">
        <v>516</v>
      </c>
      <c r="F429" s="91" t="s">
        <v>514</v>
      </c>
      <c r="G429" s="92" t="s">
        <v>741</v>
      </c>
      <c r="H429" s="92">
        <v>14532</v>
      </c>
      <c r="I429" s="91" t="s">
        <v>812</v>
      </c>
      <c r="J429" s="42">
        <v>0</v>
      </c>
      <c r="K429" s="42">
        <v>0</v>
      </c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85">
        <f t="shared" si="134"/>
        <v>0</v>
      </c>
      <c r="W429" s="86">
        <v>0</v>
      </c>
      <c r="X429" s="99">
        <f t="shared" si="131"/>
        <v>0</v>
      </c>
      <c r="Y429" s="42">
        <v>0</v>
      </c>
      <c r="Z429" s="42">
        <v>0</v>
      </c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85">
        <f t="shared" si="135"/>
        <v>0</v>
      </c>
      <c r="AL429" s="86">
        <v>0</v>
      </c>
      <c r="AM429" s="99">
        <f t="shared" si="132"/>
        <v>0</v>
      </c>
      <c r="AN429" s="42">
        <v>0</v>
      </c>
      <c r="AO429" s="42">
        <v>0</v>
      </c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85">
        <f t="shared" si="136"/>
        <v>0</v>
      </c>
      <c r="BA429" s="86">
        <v>0</v>
      </c>
      <c r="BB429" s="99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4">
        <f t="shared" si="247"/>
        <v>0</v>
      </c>
    </row>
    <row r="430" spans="1:69" x14ac:dyDescent="0.3">
      <c r="A430" s="91" t="s">
        <v>191</v>
      </c>
      <c r="B430" s="91" t="s">
        <v>361</v>
      </c>
      <c r="C430" s="92"/>
      <c r="D430" s="91" t="s">
        <v>739</v>
      </c>
      <c r="E430" s="91" t="s">
        <v>516</v>
      </c>
      <c r="F430" s="91" t="s">
        <v>514</v>
      </c>
      <c r="G430" s="92" t="s">
        <v>539</v>
      </c>
      <c r="H430" s="92">
        <v>14557</v>
      </c>
      <c r="I430" s="91" t="s">
        <v>813</v>
      </c>
      <c r="J430" s="42">
        <v>0</v>
      </c>
      <c r="K430" s="42">
        <v>0</v>
      </c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85">
        <f t="shared" si="134"/>
        <v>0</v>
      </c>
      <c r="W430" s="86">
        <v>0</v>
      </c>
      <c r="X430" s="99">
        <f t="shared" si="131"/>
        <v>0</v>
      </c>
      <c r="Y430" s="42">
        <v>0</v>
      </c>
      <c r="Z430" s="42">
        <v>0</v>
      </c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85">
        <f t="shared" si="135"/>
        <v>0</v>
      </c>
      <c r="AL430" s="86">
        <v>0</v>
      </c>
      <c r="AM430" s="99">
        <f t="shared" si="132"/>
        <v>0</v>
      </c>
      <c r="AN430" s="42">
        <v>0</v>
      </c>
      <c r="AO430" s="42">
        <v>0</v>
      </c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85">
        <f t="shared" si="136"/>
        <v>0</v>
      </c>
      <c r="BA430" s="86">
        <v>0</v>
      </c>
      <c r="BB430" s="99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4">
        <f t="shared" si="247"/>
        <v>0</v>
      </c>
    </row>
    <row r="431" spans="1:69" x14ac:dyDescent="0.3">
      <c r="A431" s="91" t="s">
        <v>191</v>
      </c>
      <c r="B431" s="91" t="s">
        <v>336</v>
      </c>
      <c r="C431" s="92">
        <v>407</v>
      </c>
      <c r="D431" s="91" t="s">
        <v>573</v>
      </c>
      <c r="E431" s="91" t="s">
        <v>191</v>
      </c>
      <c r="F431" s="91" t="s">
        <v>340</v>
      </c>
      <c r="G431" s="92" t="s">
        <v>518</v>
      </c>
      <c r="H431" s="92">
        <v>14717</v>
      </c>
      <c r="I431" s="91" t="s">
        <v>814</v>
      </c>
      <c r="J431" s="42">
        <v>2</v>
      </c>
      <c r="K431" s="42">
        <v>5</v>
      </c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85">
        <f t="shared" si="134"/>
        <v>7</v>
      </c>
      <c r="W431" s="86">
        <v>67.666666666666671</v>
      </c>
      <c r="X431" s="99">
        <f t="shared" si="131"/>
        <v>10.344827586206897</v>
      </c>
      <c r="Y431" s="42">
        <v>0</v>
      </c>
      <c r="Z431" s="42">
        <v>0</v>
      </c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85">
        <f t="shared" si="135"/>
        <v>0</v>
      </c>
      <c r="AL431" s="86">
        <v>3</v>
      </c>
      <c r="AM431" s="99">
        <f t="shared" si="132"/>
        <v>0</v>
      </c>
      <c r="AN431" s="42">
        <v>0</v>
      </c>
      <c r="AO431" s="42">
        <v>0</v>
      </c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85">
        <f t="shared" si="136"/>
        <v>0</v>
      </c>
      <c r="BA431" s="86">
        <v>0</v>
      </c>
      <c r="BB431" s="99">
        <f t="shared" si="133"/>
        <v>0</v>
      </c>
      <c r="BC431" s="50">
        <f t="shared" ref="BC431" si="272">+J431+Y431+AN431</f>
        <v>2</v>
      </c>
      <c r="BD431" s="50">
        <f t="shared" ref="BD431" si="273">+K431+Z431+AO431</f>
        <v>5</v>
      </c>
      <c r="BE431" s="50">
        <f t="shared" ref="BE431" si="274">+L431+AA431+AP431</f>
        <v>0</v>
      </c>
      <c r="BF431" s="50">
        <f t="shared" ref="BF431" si="275">+M431+AB431+AQ431</f>
        <v>0</v>
      </c>
      <c r="BG431" s="50">
        <f t="shared" ref="BG431" si="276">+N431+AC431+AR431</f>
        <v>0</v>
      </c>
      <c r="BH431" s="50">
        <f t="shared" ref="BH431" si="277">+O431+AD431+AS431</f>
        <v>0</v>
      </c>
      <c r="BI431" s="50">
        <f t="shared" ref="BI431" si="278">+P431+AE431+AT431</f>
        <v>0</v>
      </c>
      <c r="BJ431" s="50">
        <f t="shared" ref="BJ431" si="279">+Q431+AF431+AU431</f>
        <v>0</v>
      </c>
      <c r="BK431" s="50">
        <f t="shared" ref="BK431" si="280">+R431+AG431+AV431</f>
        <v>0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70.666666666666671</v>
      </c>
      <c r="BP431" s="51">
        <f t="shared" ref="BP431" si="284">V431+AK431+AZ431</f>
        <v>7</v>
      </c>
      <c r="BQ431" s="54">
        <f t="shared" ref="BQ431" si="285">IFERROR(BP431/BO431,0)</f>
        <v>9.9056603773584898E-2</v>
      </c>
    </row>
    <row r="432" spans="1:69" x14ac:dyDescent="0.3">
      <c r="A432" s="91" t="s">
        <v>5</v>
      </c>
      <c r="B432" s="91" t="s">
        <v>238</v>
      </c>
      <c r="C432" s="92"/>
      <c r="D432" s="91" t="s">
        <v>739</v>
      </c>
      <c r="E432" s="91" t="s">
        <v>516</v>
      </c>
      <c r="F432" s="91" t="s">
        <v>514</v>
      </c>
      <c r="G432" s="92" t="s">
        <v>522</v>
      </c>
      <c r="H432" s="92">
        <v>15091</v>
      </c>
      <c r="I432" s="91" t="s">
        <v>815</v>
      </c>
      <c r="J432" s="42">
        <v>0</v>
      </c>
      <c r="K432" s="42">
        <v>0</v>
      </c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85">
        <f t="shared" si="134"/>
        <v>0</v>
      </c>
      <c r="W432" s="86">
        <v>0</v>
      </c>
      <c r="X432" s="99">
        <f t="shared" si="131"/>
        <v>0</v>
      </c>
      <c r="Y432" s="42">
        <v>0</v>
      </c>
      <c r="Z432" s="42">
        <v>0</v>
      </c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85">
        <f t="shared" si="135"/>
        <v>0</v>
      </c>
      <c r="AL432" s="86">
        <v>0</v>
      </c>
      <c r="AM432" s="99">
        <f t="shared" si="132"/>
        <v>0</v>
      </c>
      <c r="AN432" s="42">
        <v>0</v>
      </c>
      <c r="AO432" s="42">
        <v>0</v>
      </c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85">
        <f t="shared" si="136"/>
        <v>0</v>
      </c>
      <c r="BA432" s="86">
        <v>0</v>
      </c>
      <c r="BB432" s="99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4">
        <f t="shared" ref="BQ432:BQ434" si="287">IFERROR(BP432/BO432,0)</f>
        <v>0</v>
      </c>
    </row>
    <row r="433" spans="1:69" x14ac:dyDescent="0.3">
      <c r="A433" s="91" t="s">
        <v>5</v>
      </c>
      <c r="B433" s="91" t="s">
        <v>105</v>
      </c>
      <c r="C433" s="92"/>
      <c r="D433" s="91" t="s">
        <v>739</v>
      </c>
      <c r="E433" s="91" t="s">
        <v>516</v>
      </c>
      <c r="F433" s="91" t="s">
        <v>514</v>
      </c>
      <c r="G433" s="92" t="s">
        <v>539</v>
      </c>
      <c r="H433" s="92">
        <v>15103</v>
      </c>
      <c r="I433" s="91" t="s">
        <v>816</v>
      </c>
      <c r="J433" s="42">
        <v>0</v>
      </c>
      <c r="K433" s="42">
        <v>0</v>
      </c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85">
        <f t="shared" si="134"/>
        <v>0</v>
      </c>
      <c r="W433" s="86">
        <v>0</v>
      </c>
      <c r="X433" s="99">
        <f t="shared" si="131"/>
        <v>0</v>
      </c>
      <c r="Y433" s="42">
        <v>0</v>
      </c>
      <c r="Z433" s="42">
        <v>0</v>
      </c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85">
        <f t="shared" si="135"/>
        <v>0</v>
      </c>
      <c r="AL433" s="86">
        <v>0</v>
      </c>
      <c r="AM433" s="99">
        <f t="shared" si="132"/>
        <v>0</v>
      </c>
      <c r="AN433" s="42">
        <v>0</v>
      </c>
      <c r="AO433" s="42">
        <v>0</v>
      </c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85">
        <f t="shared" si="136"/>
        <v>0</v>
      </c>
      <c r="BA433" s="86">
        <v>0</v>
      </c>
      <c r="BB433" s="99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4">
        <f t="shared" si="287"/>
        <v>0</v>
      </c>
    </row>
    <row r="434" spans="1:69" x14ac:dyDescent="0.3">
      <c r="A434" s="91" t="s">
        <v>510</v>
      </c>
      <c r="B434" s="91" t="s">
        <v>217</v>
      </c>
      <c r="C434" s="92">
        <v>404</v>
      </c>
      <c r="D434" s="91" t="s">
        <v>639</v>
      </c>
      <c r="E434" s="91" t="s">
        <v>510</v>
      </c>
      <c r="F434" s="91" t="s">
        <v>217</v>
      </c>
      <c r="G434" s="92" t="s">
        <v>518</v>
      </c>
      <c r="H434" s="92">
        <v>15140</v>
      </c>
      <c r="I434" s="91" t="s">
        <v>817</v>
      </c>
      <c r="J434" s="42">
        <v>6</v>
      </c>
      <c r="K434" s="42">
        <v>0</v>
      </c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85">
        <f t="shared" si="134"/>
        <v>6</v>
      </c>
      <c r="W434" s="86">
        <v>18.333333333333332</v>
      </c>
      <c r="X434" s="99">
        <f t="shared" si="131"/>
        <v>32.727272727272727</v>
      </c>
      <c r="Y434" s="42">
        <v>0</v>
      </c>
      <c r="Z434" s="42">
        <v>0</v>
      </c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85">
        <f t="shared" si="135"/>
        <v>0</v>
      </c>
      <c r="AL434" s="86">
        <v>0</v>
      </c>
      <c r="AM434" s="99">
        <f t="shared" si="132"/>
        <v>0</v>
      </c>
      <c r="AN434" s="42">
        <v>0</v>
      </c>
      <c r="AO434" s="42">
        <v>0</v>
      </c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85">
        <f t="shared" si="136"/>
        <v>0</v>
      </c>
      <c r="BA434" s="86">
        <v>0</v>
      </c>
      <c r="BB434" s="99">
        <f t="shared" si="133"/>
        <v>0</v>
      </c>
      <c r="BC434" s="50">
        <f t="shared" si="260"/>
        <v>6</v>
      </c>
      <c r="BD434" s="50">
        <f t="shared" si="261"/>
        <v>0</v>
      </c>
      <c r="BE434" s="50">
        <f t="shared" si="262"/>
        <v>0</v>
      </c>
      <c r="BF434" s="50">
        <f t="shared" si="263"/>
        <v>0</v>
      </c>
      <c r="BG434" s="50">
        <f t="shared" si="264"/>
        <v>0</v>
      </c>
      <c r="BH434" s="50">
        <f t="shared" si="265"/>
        <v>0</v>
      </c>
      <c r="BI434" s="50">
        <f t="shared" si="266"/>
        <v>0</v>
      </c>
      <c r="BJ434" s="50">
        <f t="shared" si="267"/>
        <v>0</v>
      </c>
      <c r="BK434" s="50">
        <f t="shared" si="268"/>
        <v>0</v>
      </c>
      <c r="BL434" s="50">
        <f t="shared" si="269"/>
        <v>0</v>
      </c>
      <c r="BM434" s="50">
        <f t="shared" si="270"/>
        <v>0</v>
      </c>
      <c r="BN434" s="50">
        <f t="shared" si="271"/>
        <v>0</v>
      </c>
      <c r="BO434" s="51">
        <f t="shared" si="149"/>
        <v>18.333333333333332</v>
      </c>
      <c r="BP434" s="51">
        <f t="shared" si="286"/>
        <v>6</v>
      </c>
      <c r="BQ434" s="54">
        <f t="shared" si="287"/>
        <v>0.32727272727272727</v>
      </c>
    </row>
    <row r="435" spans="1:69" x14ac:dyDescent="0.3">
      <c r="A435" s="91" t="s">
        <v>191</v>
      </c>
      <c r="B435" s="91" t="s">
        <v>349</v>
      </c>
      <c r="C435" s="92">
        <v>407</v>
      </c>
      <c r="D435" s="91" t="s">
        <v>573</v>
      </c>
      <c r="E435" s="91" t="s">
        <v>191</v>
      </c>
      <c r="F435" s="91" t="s">
        <v>509</v>
      </c>
      <c r="G435" s="92" t="s">
        <v>518</v>
      </c>
      <c r="H435" s="92">
        <v>15291</v>
      </c>
      <c r="I435" s="91" t="s">
        <v>356</v>
      </c>
      <c r="J435" s="42">
        <v>5</v>
      </c>
      <c r="K435" s="42">
        <v>3</v>
      </c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85">
        <f t="shared" si="134"/>
        <v>8</v>
      </c>
      <c r="W435" s="86">
        <v>57.666666666666664</v>
      </c>
      <c r="X435" s="99">
        <f t="shared" si="131"/>
        <v>13.872832369942198</v>
      </c>
      <c r="Y435" s="42">
        <v>0</v>
      </c>
      <c r="Z435" s="42">
        <v>0</v>
      </c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85">
        <f t="shared" si="135"/>
        <v>0</v>
      </c>
      <c r="AL435" s="86">
        <v>2.3333333333333335</v>
      </c>
      <c r="AM435" s="99">
        <f t="shared" si="132"/>
        <v>0</v>
      </c>
      <c r="AN435" s="42">
        <v>0</v>
      </c>
      <c r="AO435" s="42">
        <v>0</v>
      </c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85">
        <f t="shared" ref="AZ435:AZ445" si="288">SUM(AN435:AY435)</f>
        <v>0</v>
      </c>
      <c r="BA435" s="86">
        <v>0</v>
      </c>
      <c r="BB435" s="99">
        <f t="shared" si="133"/>
        <v>0</v>
      </c>
      <c r="BC435" s="50">
        <f t="shared" ref="BC435:BC445" si="289">+J435+Y435+AN435</f>
        <v>5</v>
      </c>
      <c r="BD435" s="50">
        <f t="shared" ref="BD435:BD445" si="290">+K435+Z435+AO435</f>
        <v>3</v>
      </c>
      <c r="BE435" s="50">
        <f t="shared" ref="BE435:BE445" si="291">+L435+AA435+AP435</f>
        <v>0</v>
      </c>
      <c r="BF435" s="50">
        <f t="shared" ref="BF435:BF445" si="292">+M435+AB435+AQ435</f>
        <v>0</v>
      </c>
      <c r="BG435" s="50">
        <f t="shared" ref="BG435:BG445" si="293">+N435+AC435+AR435</f>
        <v>0</v>
      </c>
      <c r="BH435" s="50">
        <f t="shared" ref="BH435:BH445" si="294">+O435+AD435+AS435</f>
        <v>0</v>
      </c>
      <c r="BI435" s="50">
        <f t="shared" ref="BI435:BI445" si="295">+P435+AE435+AT435</f>
        <v>0</v>
      </c>
      <c r="BJ435" s="50">
        <f t="shared" ref="BJ435:BJ445" si="296">+Q435+AF435+AU435</f>
        <v>0</v>
      </c>
      <c r="BK435" s="50">
        <f t="shared" ref="BK435:BK445" si="297">+R435+AG435+AV435</f>
        <v>0</v>
      </c>
      <c r="BL435" s="50">
        <f t="shared" ref="BL435:BL445" si="298">+S435+AH435+AW435</f>
        <v>0</v>
      </c>
      <c r="BM435" s="50">
        <f t="shared" ref="BM435:BM445" si="299">+T435+AI435+AX435</f>
        <v>0</v>
      </c>
      <c r="BN435" s="50">
        <f t="shared" ref="BN435:BN445" si="300">+U435+AJ435+AY435</f>
        <v>0</v>
      </c>
      <c r="BO435" s="51">
        <f t="shared" si="149"/>
        <v>60</v>
      </c>
      <c r="BP435" s="51">
        <f t="shared" ref="BP435:BP445" si="301">V435+AK435+AZ435</f>
        <v>8</v>
      </c>
      <c r="BQ435" s="54">
        <f t="shared" ref="BQ435:BQ445" si="302">IFERROR(BP435/BO435,0)</f>
        <v>0.13333333333333333</v>
      </c>
    </row>
    <row r="436" spans="1:69" x14ac:dyDescent="0.3">
      <c r="A436" s="91" t="s">
        <v>191</v>
      </c>
      <c r="B436" s="91" t="s">
        <v>190</v>
      </c>
      <c r="C436" s="92">
        <v>407</v>
      </c>
      <c r="D436" s="91" t="s">
        <v>573</v>
      </c>
      <c r="E436" s="91" t="s">
        <v>191</v>
      </c>
      <c r="F436" s="91" t="s">
        <v>190</v>
      </c>
      <c r="G436" s="92" t="s">
        <v>518</v>
      </c>
      <c r="H436" s="92">
        <v>15306</v>
      </c>
      <c r="I436" s="91" t="s">
        <v>192</v>
      </c>
      <c r="J436" s="42">
        <v>0</v>
      </c>
      <c r="K436" s="42">
        <v>2</v>
      </c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85">
        <f t="shared" si="134"/>
        <v>2</v>
      </c>
      <c r="W436" s="86">
        <v>58</v>
      </c>
      <c r="X436" s="99">
        <f t="shared" si="131"/>
        <v>3.4482758620689653</v>
      </c>
      <c r="Y436" s="42">
        <v>0</v>
      </c>
      <c r="Z436" s="42">
        <v>0</v>
      </c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85">
        <f t="shared" si="135"/>
        <v>0</v>
      </c>
      <c r="AL436" s="86">
        <v>0</v>
      </c>
      <c r="AM436" s="99">
        <f t="shared" si="132"/>
        <v>0</v>
      </c>
      <c r="AN436" s="42">
        <v>0</v>
      </c>
      <c r="AO436" s="42">
        <v>0</v>
      </c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85">
        <f t="shared" si="288"/>
        <v>0</v>
      </c>
      <c r="BA436" s="86">
        <v>0</v>
      </c>
      <c r="BB436" s="99">
        <f t="shared" si="133"/>
        <v>0</v>
      </c>
      <c r="BC436" s="50">
        <f t="shared" si="289"/>
        <v>0</v>
      </c>
      <c r="BD436" s="50">
        <f t="shared" si="290"/>
        <v>2</v>
      </c>
      <c r="BE436" s="50">
        <f t="shared" si="291"/>
        <v>0</v>
      </c>
      <c r="BF436" s="50">
        <f t="shared" si="292"/>
        <v>0</v>
      </c>
      <c r="BG436" s="50">
        <f t="shared" si="293"/>
        <v>0</v>
      </c>
      <c r="BH436" s="50">
        <f t="shared" si="294"/>
        <v>0</v>
      </c>
      <c r="BI436" s="50">
        <f t="shared" si="295"/>
        <v>0</v>
      </c>
      <c r="BJ436" s="50">
        <f t="shared" si="296"/>
        <v>0</v>
      </c>
      <c r="BK436" s="50">
        <f t="shared" si="297"/>
        <v>0</v>
      </c>
      <c r="BL436" s="50">
        <f t="shared" si="298"/>
        <v>0</v>
      </c>
      <c r="BM436" s="50">
        <f t="shared" si="299"/>
        <v>0</v>
      </c>
      <c r="BN436" s="50">
        <f t="shared" si="300"/>
        <v>0</v>
      </c>
      <c r="BO436" s="51">
        <f t="shared" si="149"/>
        <v>58</v>
      </c>
      <c r="BP436" s="51">
        <f t="shared" si="301"/>
        <v>2</v>
      </c>
      <c r="BQ436" s="54">
        <f t="shared" si="302"/>
        <v>3.4482758620689655E-2</v>
      </c>
    </row>
    <row r="437" spans="1:69" x14ac:dyDescent="0.3">
      <c r="A437" s="91" t="s">
        <v>460</v>
      </c>
      <c r="B437" s="91" t="s">
        <v>383</v>
      </c>
      <c r="C437" s="92">
        <v>401</v>
      </c>
      <c r="D437" s="91" t="s">
        <v>626</v>
      </c>
      <c r="E437" s="91" t="s">
        <v>460</v>
      </c>
      <c r="F437" s="91" t="s">
        <v>383</v>
      </c>
      <c r="G437" s="92" t="s">
        <v>518</v>
      </c>
      <c r="H437" s="92">
        <v>15311</v>
      </c>
      <c r="I437" s="91" t="s">
        <v>818</v>
      </c>
      <c r="J437" s="42">
        <v>1</v>
      </c>
      <c r="K437" s="42">
        <v>2</v>
      </c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85">
        <f t="shared" si="134"/>
        <v>3</v>
      </c>
      <c r="W437" s="86">
        <v>19.333333333333332</v>
      </c>
      <c r="X437" s="99">
        <f t="shared" si="131"/>
        <v>15.517241379310345</v>
      </c>
      <c r="Y437" s="42">
        <v>0</v>
      </c>
      <c r="Z437" s="42">
        <v>0</v>
      </c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85">
        <f t="shared" si="135"/>
        <v>0</v>
      </c>
      <c r="AL437" s="86">
        <v>0</v>
      </c>
      <c r="AM437" s="99">
        <f t="shared" si="132"/>
        <v>0</v>
      </c>
      <c r="AN437" s="42">
        <v>0</v>
      </c>
      <c r="AO437" s="42">
        <v>0</v>
      </c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85">
        <f t="shared" si="288"/>
        <v>0</v>
      </c>
      <c r="BA437" s="86">
        <v>0</v>
      </c>
      <c r="BB437" s="99">
        <f t="shared" si="133"/>
        <v>0</v>
      </c>
      <c r="BC437" s="50">
        <f t="shared" si="289"/>
        <v>1</v>
      </c>
      <c r="BD437" s="50">
        <f t="shared" si="290"/>
        <v>2</v>
      </c>
      <c r="BE437" s="50">
        <f t="shared" si="291"/>
        <v>0</v>
      </c>
      <c r="BF437" s="50">
        <f t="shared" si="292"/>
        <v>0</v>
      </c>
      <c r="BG437" s="50">
        <f t="shared" si="293"/>
        <v>0</v>
      </c>
      <c r="BH437" s="50">
        <f t="shared" si="294"/>
        <v>0</v>
      </c>
      <c r="BI437" s="50">
        <f t="shared" si="295"/>
        <v>0</v>
      </c>
      <c r="BJ437" s="50">
        <f t="shared" si="296"/>
        <v>0</v>
      </c>
      <c r="BK437" s="50">
        <f t="shared" si="297"/>
        <v>0</v>
      </c>
      <c r="BL437" s="50">
        <f t="shared" si="298"/>
        <v>0</v>
      </c>
      <c r="BM437" s="50">
        <f t="shared" si="299"/>
        <v>0</v>
      </c>
      <c r="BN437" s="50">
        <f t="shared" si="300"/>
        <v>0</v>
      </c>
      <c r="BO437" s="51">
        <f t="shared" si="149"/>
        <v>19.333333333333332</v>
      </c>
      <c r="BP437" s="51">
        <f t="shared" si="301"/>
        <v>3</v>
      </c>
      <c r="BQ437" s="54">
        <f t="shared" si="302"/>
        <v>0.15517241379310345</v>
      </c>
    </row>
    <row r="438" spans="1:69" x14ac:dyDescent="0.3">
      <c r="A438" s="91" t="s">
        <v>5</v>
      </c>
      <c r="B438" s="91" t="s">
        <v>48</v>
      </c>
      <c r="C438" s="92"/>
      <c r="D438" s="91" t="s">
        <v>739</v>
      </c>
      <c r="E438" s="91" t="s">
        <v>516</v>
      </c>
      <c r="F438" s="91" t="s">
        <v>514</v>
      </c>
      <c r="G438" s="92" t="s">
        <v>741</v>
      </c>
      <c r="H438" s="92">
        <v>15315</v>
      </c>
      <c r="I438" s="91" t="s">
        <v>819</v>
      </c>
      <c r="J438" s="42">
        <v>0</v>
      </c>
      <c r="K438" s="42">
        <v>0</v>
      </c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85">
        <f t="shared" si="134"/>
        <v>0</v>
      </c>
      <c r="W438" s="86">
        <v>0</v>
      </c>
      <c r="X438" s="99">
        <f t="shared" si="131"/>
        <v>0</v>
      </c>
      <c r="Y438" s="42">
        <v>0</v>
      </c>
      <c r="Z438" s="42">
        <v>0</v>
      </c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85">
        <f t="shared" si="135"/>
        <v>0</v>
      </c>
      <c r="AL438" s="86">
        <v>0</v>
      </c>
      <c r="AM438" s="99">
        <f t="shared" si="132"/>
        <v>0</v>
      </c>
      <c r="AN438" s="42">
        <v>0</v>
      </c>
      <c r="AO438" s="42">
        <v>0</v>
      </c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85">
        <f t="shared" si="288"/>
        <v>0</v>
      </c>
      <c r="BA438" s="86">
        <v>0</v>
      </c>
      <c r="BB438" s="99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4">
        <f t="shared" si="302"/>
        <v>0</v>
      </c>
    </row>
    <row r="439" spans="1:69" x14ac:dyDescent="0.3">
      <c r="A439" s="91" t="s">
        <v>5</v>
      </c>
      <c r="B439" s="91" t="s">
        <v>238</v>
      </c>
      <c r="C439" s="92"/>
      <c r="D439" s="91" t="s">
        <v>739</v>
      </c>
      <c r="E439" s="91" t="s">
        <v>516</v>
      </c>
      <c r="F439" s="91" t="s">
        <v>514</v>
      </c>
      <c r="G439" s="92" t="s">
        <v>539</v>
      </c>
      <c r="H439" s="92">
        <v>15329</v>
      </c>
      <c r="I439" s="91" t="s">
        <v>820</v>
      </c>
      <c r="J439" s="42">
        <v>0</v>
      </c>
      <c r="K439" s="42">
        <v>0</v>
      </c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85">
        <f t="shared" si="134"/>
        <v>0</v>
      </c>
      <c r="W439" s="86">
        <v>0</v>
      </c>
      <c r="X439" s="99">
        <f t="shared" si="131"/>
        <v>0</v>
      </c>
      <c r="Y439" s="42">
        <v>0</v>
      </c>
      <c r="Z439" s="42">
        <v>0</v>
      </c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85">
        <f t="shared" si="135"/>
        <v>0</v>
      </c>
      <c r="AL439" s="86">
        <v>0</v>
      </c>
      <c r="AM439" s="99">
        <f t="shared" si="132"/>
        <v>0</v>
      </c>
      <c r="AN439" s="42">
        <v>0</v>
      </c>
      <c r="AO439" s="42">
        <v>0</v>
      </c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85">
        <f t="shared" si="288"/>
        <v>0</v>
      </c>
      <c r="BA439" s="86">
        <v>0</v>
      </c>
      <c r="BB439" s="99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4">
        <f t="shared" si="302"/>
        <v>0</v>
      </c>
    </row>
    <row r="440" spans="1:69" x14ac:dyDescent="0.3">
      <c r="A440" s="91" t="s">
        <v>460</v>
      </c>
      <c r="B440" s="91" t="s">
        <v>292</v>
      </c>
      <c r="C440" s="92">
        <v>401</v>
      </c>
      <c r="D440" s="91" t="s">
        <v>626</v>
      </c>
      <c r="E440" s="91" t="s">
        <v>460</v>
      </c>
      <c r="F440" s="91" t="s">
        <v>292</v>
      </c>
      <c r="G440" s="92" t="s">
        <v>539</v>
      </c>
      <c r="H440" s="92">
        <v>15657</v>
      </c>
      <c r="I440" s="91" t="s">
        <v>821</v>
      </c>
      <c r="J440" s="42">
        <v>2</v>
      </c>
      <c r="K440" s="42">
        <v>0</v>
      </c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85">
        <f t="shared" si="134"/>
        <v>2</v>
      </c>
      <c r="W440" s="86">
        <v>24</v>
      </c>
      <c r="X440" s="99">
        <f t="shared" si="131"/>
        <v>8.3333333333333321</v>
      </c>
      <c r="Y440" s="42">
        <v>0</v>
      </c>
      <c r="Z440" s="42">
        <v>0</v>
      </c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85">
        <f t="shared" si="135"/>
        <v>0</v>
      </c>
      <c r="AL440" s="86">
        <v>0</v>
      </c>
      <c r="AM440" s="99">
        <f t="shared" si="132"/>
        <v>0</v>
      </c>
      <c r="AN440" s="42">
        <v>0</v>
      </c>
      <c r="AO440" s="42">
        <v>0</v>
      </c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85">
        <f t="shared" si="288"/>
        <v>0</v>
      </c>
      <c r="BA440" s="86">
        <v>0</v>
      </c>
      <c r="BB440" s="99">
        <f t="shared" si="133"/>
        <v>0</v>
      </c>
      <c r="BC440" s="50">
        <f t="shared" si="289"/>
        <v>2</v>
      </c>
      <c r="BD440" s="50">
        <f t="shared" si="290"/>
        <v>0</v>
      </c>
      <c r="BE440" s="50">
        <f t="shared" si="291"/>
        <v>0</v>
      </c>
      <c r="BF440" s="50">
        <f t="shared" si="292"/>
        <v>0</v>
      </c>
      <c r="BG440" s="50">
        <f t="shared" si="293"/>
        <v>0</v>
      </c>
      <c r="BH440" s="50">
        <f t="shared" si="294"/>
        <v>0</v>
      </c>
      <c r="BI440" s="50">
        <f t="shared" si="295"/>
        <v>0</v>
      </c>
      <c r="BJ440" s="50">
        <f t="shared" si="296"/>
        <v>0</v>
      </c>
      <c r="BK440" s="50">
        <f t="shared" si="297"/>
        <v>0</v>
      </c>
      <c r="BL440" s="50">
        <f t="shared" si="298"/>
        <v>0</v>
      </c>
      <c r="BM440" s="50">
        <f t="shared" si="299"/>
        <v>0</v>
      </c>
      <c r="BN440" s="50">
        <f t="shared" si="300"/>
        <v>0</v>
      </c>
      <c r="BO440" s="51">
        <f t="shared" si="149"/>
        <v>24</v>
      </c>
      <c r="BP440" s="51">
        <f t="shared" si="301"/>
        <v>2</v>
      </c>
      <c r="BQ440" s="54">
        <f t="shared" si="302"/>
        <v>8.3333333333333329E-2</v>
      </c>
    </row>
    <row r="441" spans="1:69" x14ac:dyDescent="0.3">
      <c r="A441" s="91" t="s">
        <v>5</v>
      </c>
      <c r="B441" s="91" t="s">
        <v>238</v>
      </c>
      <c r="C441" s="92"/>
      <c r="D441" s="91" t="s">
        <v>739</v>
      </c>
      <c r="E441" s="91" t="s">
        <v>516</v>
      </c>
      <c r="F441" s="91" t="s">
        <v>514</v>
      </c>
      <c r="G441" s="92" t="s">
        <v>741</v>
      </c>
      <c r="H441" s="92">
        <v>15727</v>
      </c>
      <c r="I441" s="91" t="s">
        <v>822</v>
      </c>
      <c r="J441" s="42">
        <v>0</v>
      </c>
      <c r="K441" s="42">
        <v>0</v>
      </c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85">
        <f t="shared" si="134"/>
        <v>0</v>
      </c>
      <c r="W441" s="86">
        <v>0</v>
      </c>
      <c r="X441" s="99">
        <f t="shared" si="131"/>
        <v>0</v>
      </c>
      <c r="Y441" s="42">
        <v>0</v>
      </c>
      <c r="Z441" s="42">
        <v>0</v>
      </c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85">
        <f t="shared" si="135"/>
        <v>0</v>
      </c>
      <c r="AL441" s="86">
        <v>0</v>
      </c>
      <c r="AM441" s="99">
        <f t="shared" si="132"/>
        <v>0</v>
      </c>
      <c r="AN441" s="42">
        <v>0</v>
      </c>
      <c r="AO441" s="42">
        <v>0</v>
      </c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85">
        <f t="shared" si="288"/>
        <v>0</v>
      </c>
      <c r="BA441" s="86">
        <v>0</v>
      </c>
      <c r="BB441" s="99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4">
        <f t="shared" si="302"/>
        <v>0</v>
      </c>
    </row>
    <row r="442" spans="1:69" x14ac:dyDescent="0.3">
      <c r="A442" s="91" t="s">
        <v>5</v>
      </c>
      <c r="B442" s="91" t="s">
        <v>238</v>
      </c>
      <c r="C442" s="92"/>
      <c r="D442" s="91" t="s">
        <v>739</v>
      </c>
      <c r="E442" s="91" t="s">
        <v>516</v>
      </c>
      <c r="F442" s="91" t="s">
        <v>514</v>
      </c>
      <c r="G442" s="92" t="s">
        <v>741</v>
      </c>
      <c r="H442" s="92">
        <v>15729</v>
      </c>
      <c r="I442" s="91" t="s">
        <v>822</v>
      </c>
      <c r="J442" s="42">
        <v>0</v>
      </c>
      <c r="K442" s="42">
        <v>0</v>
      </c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85">
        <f t="shared" si="134"/>
        <v>0</v>
      </c>
      <c r="W442" s="86">
        <v>0</v>
      </c>
      <c r="X442" s="99">
        <f t="shared" si="131"/>
        <v>0</v>
      </c>
      <c r="Y442" s="42">
        <v>0</v>
      </c>
      <c r="Z442" s="42">
        <v>0</v>
      </c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85">
        <f t="shared" si="135"/>
        <v>0</v>
      </c>
      <c r="AL442" s="86">
        <v>0</v>
      </c>
      <c r="AM442" s="99">
        <f t="shared" si="132"/>
        <v>0</v>
      </c>
      <c r="AN442" s="42">
        <v>0</v>
      </c>
      <c r="AO442" s="42">
        <v>0</v>
      </c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85">
        <f t="shared" si="288"/>
        <v>0</v>
      </c>
      <c r="BA442" s="86">
        <v>0</v>
      </c>
      <c r="BB442" s="99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4">
        <f t="shared" si="302"/>
        <v>0</v>
      </c>
    </row>
    <row r="443" spans="1:69" x14ac:dyDescent="0.3">
      <c r="A443" s="91" t="s">
        <v>5</v>
      </c>
      <c r="B443" s="91" t="s">
        <v>105</v>
      </c>
      <c r="C443" s="92"/>
      <c r="D443" s="91" t="s">
        <v>739</v>
      </c>
      <c r="E443" s="91" t="s">
        <v>516</v>
      </c>
      <c r="F443" s="91" t="s">
        <v>514</v>
      </c>
      <c r="G443" s="92" t="s">
        <v>741</v>
      </c>
      <c r="H443" s="92">
        <v>15809</v>
      </c>
      <c r="I443" s="91" t="s">
        <v>823</v>
      </c>
      <c r="J443" s="42">
        <v>0</v>
      </c>
      <c r="K443" s="42">
        <v>0</v>
      </c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85">
        <f t="shared" si="134"/>
        <v>0</v>
      </c>
      <c r="W443" s="86">
        <v>0</v>
      </c>
      <c r="X443" s="99">
        <f t="shared" si="131"/>
        <v>0</v>
      </c>
      <c r="Y443" s="42">
        <v>0</v>
      </c>
      <c r="Z443" s="42">
        <v>0</v>
      </c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85">
        <f t="shared" si="135"/>
        <v>0</v>
      </c>
      <c r="AL443" s="86">
        <v>0</v>
      </c>
      <c r="AM443" s="99">
        <f t="shared" si="132"/>
        <v>0</v>
      </c>
      <c r="AN443" s="42">
        <v>0</v>
      </c>
      <c r="AO443" s="42">
        <v>0</v>
      </c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85">
        <f t="shared" si="288"/>
        <v>0</v>
      </c>
      <c r="BA443" s="86">
        <v>0</v>
      </c>
      <c r="BB443" s="99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4">
        <f t="shared" si="302"/>
        <v>0</v>
      </c>
    </row>
    <row r="444" spans="1:69" x14ac:dyDescent="0.3">
      <c r="A444" s="91" t="s">
        <v>5</v>
      </c>
      <c r="B444" s="91" t="s">
        <v>105</v>
      </c>
      <c r="C444" s="92"/>
      <c r="D444" s="91" t="s">
        <v>739</v>
      </c>
      <c r="E444" s="91" t="s">
        <v>516</v>
      </c>
      <c r="F444" s="91" t="s">
        <v>514</v>
      </c>
      <c r="G444" s="92" t="s">
        <v>741</v>
      </c>
      <c r="H444" s="92">
        <v>15852</v>
      </c>
      <c r="I444" s="91" t="s">
        <v>824</v>
      </c>
      <c r="J444" s="42">
        <v>0</v>
      </c>
      <c r="K444" s="42">
        <v>0</v>
      </c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85">
        <f t="shared" si="134"/>
        <v>0</v>
      </c>
      <c r="W444" s="86">
        <v>0</v>
      </c>
      <c r="X444" s="99">
        <f t="shared" si="131"/>
        <v>0</v>
      </c>
      <c r="Y444" s="42">
        <v>0</v>
      </c>
      <c r="Z444" s="42">
        <v>0</v>
      </c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85">
        <f t="shared" si="135"/>
        <v>0</v>
      </c>
      <c r="AL444" s="86">
        <v>0</v>
      </c>
      <c r="AM444" s="99">
        <f t="shared" si="132"/>
        <v>0</v>
      </c>
      <c r="AN444" s="42">
        <v>0</v>
      </c>
      <c r="AO444" s="42">
        <v>0</v>
      </c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85">
        <f t="shared" si="288"/>
        <v>0</v>
      </c>
      <c r="BA444" s="86">
        <v>0</v>
      </c>
      <c r="BB444" s="99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4">
        <f t="shared" si="302"/>
        <v>0</v>
      </c>
    </row>
    <row r="445" spans="1:69" x14ac:dyDescent="0.3">
      <c r="A445" s="91" t="s">
        <v>460</v>
      </c>
      <c r="B445" s="91" t="s">
        <v>292</v>
      </c>
      <c r="C445" s="92">
        <v>401</v>
      </c>
      <c r="D445" s="91" t="s">
        <v>626</v>
      </c>
      <c r="E445" s="91" t="s">
        <v>460</v>
      </c>
      <c r="F445" s="91" t="s">
        <v>292</v>
      </c>
      <c r="G445" s="92" t="s">
        <v>518</v>
      </c>
      <c r="H445" s="92">
        <v>15854</v>
      </c>
      <c r="I445" s="91" t="s">
        <v>825</v>
      </c>
      <c r="J445" s="42">
        <v>6</v>
      </c>
      <c r="K445" s="42">
        <v>0</v>
      </c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85">
        <f t="shared" si="134"/>
        <v>6</v>
      </c>
      <c r="W445" s="86">
        <v>22.666666666666668</v>
      </c>
      <c r="X445" s="99">
        <f t="shared" si="131"/>
        <v>26.47058823529412</v>
      </c>
      <c r="Y445" s="42">
        <v>0</v>
      </c>
      <c r="Z445" s="42">
        <v>0</v>
      </c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85">
        <f t="shared" si="135"/>
        <v>0</v>
      </c>
      <c r="AL445" s="86">
        <v>0</v>
      </c>
      <c r="AM445" s="99">
        <f t="shared" si="132"/>
        <v>0</v>
      </c>
      <c r="AN445" s="42">
        <v>0</v>
      </c>
      <c r="AO445" s="42">
        <v>0</v>
      </c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85">
        <f t="shared" si="288"/>
        <v>0</v>
      </c>
      <c r="BA445" s="86">
        <v>0</v>
      </c>
      <c r="BB445" s="99">
        <f t="shared" si="133"/>
        <v>0</v>
      </c>
      <c r="BC445" s="50">
        <f t="shared" si="289"/>
        <v>6</v>
      </c>
      <c r="BD445" s="50">
        <f t="shared" si="290"/>
        <v>0</v>
      </c>
      <c r="BE445" s="50">
        <f t="shared" si="291"/>
        <v>0</v>
      </c>
      <c r="BF445" s="50">
        <f t="shared" si="292"/>
        <v>0</v>
      </c>
      <c r="BG445" s="50">
        <f t="shared" si="293"/>
        <v>0</v>
      </c>
      <c r="BH445" s="50">
        <f t="shared" si="294"/>
        <v>0</v>
      </c>
      <c r="BI445" s="50">
        <f t="shared" si="295"/>
        <v>0</v>
      </c>
      <c r="BJ445" s="50">
        <f t="shared" si="296"/>
        <v>0</v>
      </c>
      <c r="BK445" s="50">
        <f t="shared" si="297"/>
        <v>0</v>
      </c>
      <c r="BL445" s="50">
        <f t="shared" si="298"/>
        <v>0</v>
      </c>
      <c r="BM445" s="50">
        <f t="shared" si="299"/>
        <v>0</v>
      </c>
      <c r="BN445" s="50">
        <f t="shared" si="300"/>
        <v>0</v>
      </c>
      <c r="BO445" s="51">
        <f t="shared" si="149"/>
        <v>22.666666666666668</v>
      </c>
      <c r="BP445" s="51">
        <f t="shared" si="301"/>
        <v>6</v>
      </c>
      <c r="BQ445" s="54">
        <f t="shared" si="302"/>
        <v>0.26470588235294118</v>
      </c>
    </row>
    <row r="446" spans="1:69" x14ac:dyDescent="0.3">
      <c r="A446" s="91" t="s">
        <v>5</v>
      </c>
      <c r="B446" s="91" t="s">
        <v>238</v>
      </c>
      <c r="C446" s="92"/>
      <c r="D446" s="91" t="s">
        <v>739</v>
      </c>
      <c r="E446" s="91" t="s">
        <v>516</v>
      </c>
      <c r="F446" s="91" t="s">
        <v>514</v>
      </c>
      <c r="G446" s="92" t="s">
        <v>522</v>
      </c>
      <c r="H446" s="92">
        <v>15880</v>
      </c>
      <c r="I446" s="91" t="s">
        <v>826</v>
      </c>
      <c r="J446" s="42">
        <v>0</v>
      </c>
      <c r="K446" s="42">
        <v>0</v>
      </c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85">
        <f t="shared" ref="V446:V448" si="303">SUM(J446:U446)</f>
        <v>0</v>
      </c>
      <c r="W446" s="86">
        <v>0</v>
      </c>
      <c r="X446" s="99">
        <f t="shared" si="131"/>
        <v>0</v>
      </c>
      <c r="Y446" s="42">
        <v>0</v>
      </c>
      <c r="Z446" s="42">
        <v>0</v>
      </c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85">
        <f t="shared" ref="AK446:AK448" si="304">SUM(Y446:AJ446)</f>
        <v>0</v>
      </c>
      <c r="AL446" s="86">
        <v>0</v>
      </c>
      <c r="AM446" s="99">
        <f t="shared" si="132"/>
        <v>0</v>
      </c>
      <c r="AN446" s="42">
        <v>0</v>
      </c>
      <c r="AO446" s="42">
        <v>0</v>
      </c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85">
        <f t="shared" ref="AZ446:AZ448" si="305">SUM(AN446:AY446)</f>
        <v>0</v>
      </c>
      <c r="BA446" s="86">
        <v>0</v>
      </c>
      <c r="BB446" s="99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4">
        <f t="shared" ref="BQ446:BQ448" si="319">IFERROR(BP446/BO446,0)</f>
        <v>0</v>
      </c>
    </row>
    <row r="447" spans="1:69" x14ac:dyDescent="0.3">
      <c r="A447" s="91" t="s">
        <v>460</v>
      </c>
      <c r="B447" s="91" t="s">
        <v>125</v>
      </c>
      <c r="C447" s="92">
        <v>401</v>
      </c>
      <c r="D447" s="91" t="s">
        <v>626</v>
      </c>
      <c r="E447" s="91" t="s">
        <v>460</v>
      </c>
      <c r="F447" s="91" t="s">
        <v>125</v>
      </c>
      <c r="G447" s="92" t="s">
        <v>518</v>
      </c>
      <c r="H447" s="92">
        <v>16641</v>
      </c>
      <c r="I447" s="91" t="s">
        <v>827</v>
      </c>
      <c r="J447" s="42">
        <v>5</v>
      </c>
      <c r="K447" s="42">
        <v>0</v>
      </c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85">
        <f t="shared" si="303"/>
        <v>5</v>
      </c>
      <c r="W447" s="86">
        <v>52</v>
      </c>
      <c r="X447" s="99">
        <f t="shared" si="131"/>
        <v>9.6153846153846168</v>
      </c>
      <c r="Y447" s="42">
        <v>0</v>
      </c>
      <c r="Z447" s="42">
        <v>0</v>
      </c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85">
        <f t="shared" si="304"/>
        <v>0</v>
      </c>
      <c r="AL447" s="86">
        <v>0</v>
      </c>
      <c r="AM447" s="99">
        <f t="shared" si="132"/>
        <v>0</v>
      </c>
      <c r="AN447" s="42">
        <v>0</v>
      </c>
      <c r="AO447" s="42">
        <v>0</v>
      </c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85">
        <f t="shared" si="305"/>
        <v>0</v>
      </c>
      <c r="BA447" s="86">
        <v>0</v>
      </c>
      <c r="BB447" s="99">
        <f t="shared" si="133"/>
        <v>0</v>
      </c>
      <c r="BC447" s="50">
        <f t="shared" si="306"/>
        <v>5</v>
      </c>
      <c r="BD447" s="50">
        <f t="shared" si="307"/>
        <v>0</v>
      </c>
      <c r="BE447" s="50">
        <f t="shared" si="308"/>
        <v>0</v>
      </c>
      <c r="BF447" s="50">
        <f t="shared" si="309"/>
        <v>0</v>
      </c>
      <c r="BG447" s="50">
        <f t="shared" si="310"/>
        <v>0</v>
      </c>
      <c r="BH447" s="50">
        <f t="shared" si="311"/>
        <v>0</v>
      </c>
      <c r="BI447" s="50">
        <f t="shared" si="312"/>
        <v>0</v>
      </c>
      <c r="BJ447" s="50">
        <f t="shared" si="313"/>
        <v>0</v>
      </c>
      <c r="BK447" s="50">
        <f t="shared" si="314"/>
        <v>0</v>
      </c>
      <c r="BL447" s="50">
        <f t="shared" si="315"/>
        <v>0</v>
      </c>
      <c r="BM447" s="50">
        <f t="shared" si="316"/>
        <v>0</v>
      </c>
      <c r="BN447" s="50">
        <f t="shared" si="317"/>
        <v>0</v>
      </c>
      <c r="BO447" s="51">
        <f t="shared" si="149"/>
        <v>52</v>
      </c>
      <c r="BP447" s="51">
        <f t="shared" si="318"/>
        <v>5</v>
      </c>
      <c r="BQ447" s="54">
        <f t="shared" si="319"/>
        <v>9.6153846153846159E-2</v>
      </c>
    </row>
    <row r="448" spans="1:69" x14ac:dyDescent="0.3">
      <c r="A448" s="91" t="s">
        <v>460</v>
      </c>
      <c r="B448" s="91" t="s">
        <v>125</v>
      </c>
      <c r="C448" s="92">
        <v>401</v>
      </c>
      <c r="D448" s="91" t="s">
        <v>626</v>
      </c>
      <c r="E448" s="91" t="s">
        <v>460</v>
      </c>
      <c r="F448" s="91" t="s">
        <v>125</v>
      </c>
      <c r="G448" s="92" t="s">
        <v>518</v>
      </c>
      <c r="H448" s="92">
        <v>16651</v>
      </c>
      <c r="I448" s="91" t="s">
        <v>828</v>
      </c>
      <c r="J448" s="42">
        <v>4</v>
      </c>
      <c r="K448" s="42">
        <v>0</v>
      </c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85">
        <f t="shared" si="303"/>
        <v>4</v>
      </c>
      <c r="W448" s="86">
        <v>56.333333333333336</v>
      </c>
      <c r="X448" s="99">
        <f t="shared" si="131"/>
        <v>7.1005917159763312</v>
      </c>
      <c r="Y448" s="42">
        <v>0</v>
      </c>
      <c r="Z448" s="42">
        <v>0</v>
      </c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85">
        <f t="shared" si="304"/>
        <v>0</v>
      </c>
      <c r="AL448" s="86">
        <v>0</v>
      </c>
      <c r="AM448" s="99">
        <f t="shared" si="132"/>
        <v>0</v>
      </c>
      <c r="AN448" s="42">
        <v>0</v>
      </c>
      <c r="AO448" s="42">
        <v>0</v>
      </c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85">
        <f t="shared" si="305"/>
        <v>0</v>
      </c>
      <c r="BA448" s="86">
        <v>0</v>
      </c>
      <c r="BB448" s="99">
        <f t="shared" si="133"/>
        <v>0</v>
      </c>
      <c r="BC448" s="50">
        <f t="shared" si="306"/>
        <v>4</v>
      </c>
      <c r="BD448" s="50">
        <f t="shared" si="307"/>
        <v>0</v>
      </c>
      <c r="BE448" s="50">
        <f t="shared" si="308"/>
        <v>0</v>
      </c>
      <c r="BF448" s="50">
        <f t="shared" si="309"/>
        <v>0</v>
      </c>
      <c r="BG448" s="50">
        <f t="shared" si="310"/>
        <v>0</v>
      </c>
      <c r="BH448" s="50">
        <f t="shared" si="311"/>
        <v>0</v>
      </c>
      <c r="BI448" s="50">
        <f t="shared" si="312"/>
        <v>0</v>
      </c>
      <c r="BJ448" s="50">
        <f t="shared" si="313"/>
        <v>0</v>
      </c>
      <c r="BK448" s="50">
        <f t="shared" si="314"/>
        <v>0</v>
      </c>
      <c r="BL448" s="50">
        <f t="shared" si="315"/>
        <v>0</v>
      </c>
      <c r="BM448" s="50">
        <f t="shared" si="316"/>
        <v>0</v>
      </c>
      <c r="BN448" s="50">
        <f t="shared" si="317"/>
        <v>0</v>
      </c>
      <c r="BO448" s="51">
        <f t="shared" si="149"/>
        <v>56.333333333333336</v>
      </c>
      <c r="BP448" s="51">
        <f t="shared" si="318"/>
        <v>4</v>
      </c>
      <c r="BQ448" s="54">
        <f t="shared" si="319"/>
        <v>7.1005917159763315E-2</v>
      </c>
    </row>
    <row r="449" spans="1:69" x14ac:dyDescent="0.3">
      <c r="A449" s="91" t="s">
        <v>460</v>
      </c>
      <c r="B449" s="91" t="s">
        <v>120</v>
      </c>
      <c r="C449" s="92">
        <v>401</v>
      </c>
      <c r="D449" s="91" t="s">
        <v>626</v>
      </c>
      <c r="E449" s="91" t="s">
        <v>460</v>
      </c>
      <c r="F449" s="91" t="s">
        <v>120</v>
      </c>
      <c r="G449" s="92" t="s">
        <v>518</v>
      </c>
      <c r="H449" s="92">
        <v>16653</v>
      </c>
      <c r="I449" s="91" t="s">
        <v>829</v>
      </c>
      <c r="J449" s="42">
        <v>2</v>
      </c>
      <c r="K449" s="42">
        <v>2</v>
      </c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85">
        <f t="shared" ref="V449:V512" si="320">SUM(J449:U449)</f>
        <v>4</v>
      </c>
      <c r="W449" s="86">
        <v>18.666666666666668</v>
      </c>
      <c r="X449" s="99">
        <f t="shared" si="131"/>
        <v>21.428571428571427</v>
      </c>
      <c r="Y449" s="42">
        <v>0</v>
      </c>
      <c r="Z449" s="42">
        <v>0</v>
      </c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85">
        <f t="shared" ref="AK449:AK512" si="321">SUM(Y449:AJ449)</f>
        <v>0</v>
      </c>
      <c r="AL449" s="86">
        <v>0</v>
      </c>
      <c r="AM449" s="99">
        <f t="shared" si="132"/>
        <v>0</v>
      </c>
      <c r="AN449" s="42">
        <v>0</v>
      </c>
      <c r="AO449" s="42">
        <v>0</v>
      </c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85">
        <f t="shared" ref="AZ449:AZ512" si="322">SUM(AN449:AY449)</f>
        <v>0</v>
      </c>
      <c r="BA449" s="86">
        <v>0</v>
      </c>
      <c r="BB449" s="99">
        <f t="shared" si="133"/>
        <v>0</v>
      </c>
      <c r="BC449" s="50">
        <f t="shared" ref="BC449:BC512" si="323">+J449+Y449+AN449</f>
        <v>2</v>
      </c>
      <c r="BD449" s="50">
        <f t="shared" ref="BD449:BD512" si="324">+K449+Z449+AO449</f>
        <v>2</v>
      </c>
      <c r="BE449" s="50">
        <f t="shared" ref="BE449:BE512" si="325">+L449+AA449+AP449</f>
        <v>0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0</v>
      </c>
      <c r="BJ449" s="50">
        <f t="shared" ref="BJ449:BJ512" si="330">+Q449+AF449+AU449</f>
        <v>0</v>
      </c>
      <c r="BK449" s="50">
        <f t="shared" ref="BK449:BK512" si="331">+R449+AG449+AV449</f>
        <v>0</v>
      </c>
      <c r="BL449" s="50">
        <f t="shared" ref="BL449:BL512" si="332">+S449+AH449+AW449</f>
        <v>0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18.666666666666668</v>
      </c>
      <c r="BP449" s="51">
        <f t="shared" ref="BP449:BP512" si="335">V449+AK449+AZ449</f>
        <v>4</v>
      </c>
      <c r="BQ449" s="54">
        <f t="shared" ref="BQ449:BQ512" si="336">IFERROR(BP449/BO449,0)</f>
        <v>0.21428571428571427</v>
      </c>
    </row>
    <row r="450" spans="1:69" x14ac:dyDescent="0.3">
      <c r="A450" s="91" t="s">
        <v>5</v>
      </c>
      <c r="B450" s="91" t="s">
        <v>105</v>
      </c>
      <c r="C450" s="92"/>
      <c r="D450" s="91" t="s">
        <v>739</v>
      </c>
      <c r="E450" s="91" t="s">
        <v>516</v>
      </c>
      <c r="F450" s="91" t="s">
        <v>514</v>
      </c>
      <c r="G450" s="92" t="s">
        <v>741</v>
      </c>
      <c r="H450" s="92">
        <v>16800</v>
      </c>
      <c r="I450" s="91" t="s">
        <v>830</v>
      </c>
      <c r="J450" s="42">
        <v>0</v>
      </c>
      <c r="K450" s="42">
        <v>0</v>
      </c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85">
        <f t="shared" si="320"/>
        <v>0</v>
      </c>
      <c r="W450" s="86">
        <v>0</v>
      </c>
      <c r="X450" s="99">
        <f t="shared" si="131"/>
        <v>0</v>
      </c>
      <c r="Y450" s="42">
        <v>0</v>
      </c>
      <c r="Z450" s="42">
        <v>0</v>
      </c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85">
        <f t="shared" si="321"/>
        <v>0</v>
      </c>
      <c r="AL450" s="86">
        <v>0</v>
      </c>
      <c r="AM450" s="99">
        <f t="shared" si="132"/>
        <v>0</v>
      </c>
      <c r="AN450" s="42">
        <v>0</v>
      </c>
      <c r="AO450" s="42">
        <v>0</v>
      </c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85">
        <f t="shared" si="322"/>
        <v>0</v>
      </c>
      <c r="BA450" s="86">
        <v>0</v>
      </c>
      <c r="BB450" s="99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4">
        <f t="shared" si="336"/>
        <v>0</v>
      </c>
    </row>
    <row r="451" spans="1:69" x14ac:dyDescent="0.3">
      <c r="A451" s="91" t="s">
        <v>460</v>
      </c>
      <c r="B451" s="91" t="s">
        <v>383</v>
      </c>
      <c r="C451" s="92">
        <v>401</v>
      </c>
      <c r="D451" s="91" t="s">
        <v>626</v>
      </c>
      <c r="E451" s="91" t="s">
        <v>460</v>
      </c>
      <c r="F451" s="91" t="s">
        <v>383</v>
      </c>
      <c r="G451" s="92" t="s">
        <v>518</v>
      </c>
      <c r="H451" s="92">
        <v>16827</v>
      </c>
      <c r="I451" s="91" t="s">
        <v>831</v>
      </c>
      <c r="J451" s="42">
        <v>5</v>
      </c>
      <c r="K451" s="42">
        <v>3</v>
      </c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85">
        <f t="shared" si="320"/>
        <v>8</v>
      </c>
      <c r="W451" s="86">
        <v>31</v>
      </c>
      <c r="X451" s="99">
        <f t="shared" si="131"/>
        <v>25.806451612903224</v>
      </c>
      <c r="Y451" s="42">
        <v>0</v>
      </c>
      <c r="Z451" s="42">
        <v>0</v>
      </c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85">
        <f t="shared" si="321"/>
        <v>0</v>
      </c>
      <c r="AL451" s="86">
        <v>0</v>
      </c>
      <c r="AM451" s="99">
        <f t="shared" si="132"/>
        <v>0</v>
      </c>
      <c r="AN451" s="42">
        <v>0</v>
      </c>
      <c r="AO451" s="42">
        <v>0</v>
      </c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85">
        <f t="shared" si="322"/>
        <v>0</v>
      </c>
      <c r="BA451" s="86">
        <v>0</v>
      </c>
      <c r="BB451" s="99">
        <f t="shared" si="133"/>
        <v>0</v>
      </c>
      <c r="BC451" s="50">
        <f t="shared" si="323"/>
        <v>5</v>
      </c>
      <c r="BD451" s="50">
        <f t="shared" si="324"/>
        <v>3</v>
      </c>
      <c r="BE451" s="50">
        <f t="shared" si="325"/>
        <v>0</v>
      </c>
      <c r="BF451" s="50">
        <f t="shared" si="326"/>
        <v>0</v>
      </c>
      <c r="BG451" s="50">
        <f t="shared" si="327"/>
        <v>0</v>
      </c>
      <c r="BH451" s="50">
        <f t="shared" si="328"/>
        <v>0</v>
      </c>
      <c r="BI451" s="50">
        <f t="shared" si="329"/>
        <v>0</v>
      </c>
      <c r="BJ451" s="50">
        <f t="shared" si="330"/>
        <v>0</v>
      </c>
      <c r="BK451" s="50">
        <f t="shared" si="331"/>
        <v>0</v>
      </c>
      <c r="BL451" s="50">
        <f t="shared" si="332"/>
        <v>0</v>
      </c>
      <c r="BM451" s="50">
        <f t="shared" si="333"/>
        <v>0</v>
      </c>
      <c r="BN451" s="50">
        <f t="shared" si="334"/>
        <v>0</v>
      </c>
      <c r="BO451" s="51">
        <f t="shared" si="149"/>
        <v>31</v>
      </c>
      <c r="BP451" s="51">
        <f t="shared" si="335"/>
        <v>8</v>
      </c>
      <c r="BQ451" s="54">
        <f t="shared" si="336"/>
        <v>0.25806451612903225</v>
      </c>
    </row>
    <row r="452" spans="1:69" x14ac:dyDescent="0.3">
      <c r="A452" s="91" t="s">
        <v>5</v>
      </c>
      <c r="B452" s="91" t="s">
        <v>269</v>
      </c>
      <c r="C452" s="92">
        <v>400</v>
      </c>
      <c r="D452" s="91" t="s">
        <v>532</v>
      </c>
      <c r="E452" s="91" t="s">
        <v>508</v>
      </c>
      <c r="F452" s="91" t="s">
        <v>456</v>
      </c>
      <c r="G452" s="92" t="s">
        <v>518</v>
      </c>
      <c r="H452" s="92">
        <v>17213</v>
      </c>
      <c r="I452" s="91" t="s">
        <v>274</v>
      </c>
      <c r="J452" s="42">
        <v>1</v>
      </c>
      <c r="K452" s="42">
        <v>4</v>
      </c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85">
        <f t="shared" si="320"/>
        <v>5</v>
      </c>
      <c r="W452" s="86">
        <v>48.666666666666664</v>
      </c>
      <c r="X452" s="99">
        <f t="shared" si="131"/>
        <v>10.273972602739727</v>
      </c>
      <c r="Y452" s="42">
        <v>0</v>
      </c>
      <c r="Z452" s="42">
        <v>0</v>
      </c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85">
        <f t="shared" si="321"/>
        <v>0</v>
      </c>
      <c r="AL452" s="86">
        <v>0</v>
      </c>
      <c r="AM452" s="99">
        <f t="shared" si="132"/>
        <v>0</v>
      </c>
      <c r="AN452" s="42">
        <v>0</v>
      </c>
      <c r="AO452" s="42">
        <v>0</v>
      </c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85">
        <f t="shared" si="322"/>
        <v>0</v>
      </c>
      <c r="BA452" s="86">
        <v>0</v>
      </c>
      <c r="BB452" s="99">
        <f t="shared" si="133"/>
        <v>0</v>
      </c>
      <c r="BC452" s="50">
        <f t="shared" si="323"/>
        <v>1</v>
      </c>
      <c r="BD452" s="50">
        <f t="shared" si="324"/>
        <v>4</v>
      </c>
      <c r="BE452" s="50">
        <f t="shared" si="325"/>
        <v>0</v>
      </c>
      <c r="BF452" s="50">
        <f t="shared" si="326"/>
        <v>0</v>
      </c>
      <c r="BG452" s="50">
        <f t="shared" si="327"/>
        <v>0</v>
      </c>
      <c r="BH452" s="50">
        <f t="shared" si="328"/>
        <v>0</v>
      </c>
      <c r="BI452" s="50">
        <f t="shared" si="329"/>
        <v>0</v>
      </c>
      <c r="BJ452" s="50">
        <f t="shared" si="330"/>
        <v>0</v>
      </c>
      <c r="BK452" s="50">
        <f t="shared" si="331"/>
        <v>0</v>
      </c>
      <c r="BL452" s="50">
        <f t="shared" si="332"/>
        <v>0</v>
      </c>
      <c r="BM452" s="50">
        <f t="shared" si="333"/>
        <v>0</v>
      </c>
      <c r="BN452" s="50">
        <f t="shared" si="334"/>
        <v>0</v>
      </c>
      <c r="BO452" s="51">
        <f t="shared" si="149"/>
        <v>48.666666666666664</v>
      </c>
      <c r="BP452" s="51">
        <f t="shared" si="335"/>
        <v>5</v>
      </c>
      <c r="BQ452" s="54">
        <f t="shared" si="336"/>
        <v>0.10273972602739727</v>
      </c>
    </row>
    <row r="453" spans="1:69" x14ac:dyDescent="0.3">
      <c r="A453" s="91" t="s">
        <v>5</v>
      </c>
      <c r="B453" s="91" t="s">
        <v>269</v>
      </c>
      <c r="C453" s="92"/>
      <c r="D453" s="91" t="s">
        <v>739</v>
      </c>
      <c r="E453" s="91" t="s">
        <v>516</v>
      </c>
      <c r="F453" s="91" t="s">
        <v>514</v>
      </c>
      <c r="G453" s="92" t="s">
        <v>522</v>
      </c>
      <c r="H453" s="92">
        <v>17317</v>
      </c>
      <c r="I453" s="91" t="s">
        <v>832</v>
      </c>
      <c r="J453" s="42">
        <v>0</v>
      </c>
      <c r="K453" s="42">
        <v>0</v>
      </c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85">
        <f t="shared" si="320"/>
        <v>0</v>
      </c>
      <c r="W453" s="86">
        <v>0</v>
      </c>
      <c r="X453" s="99">
        <f t="shared" si="131"/>
        <v>0</v>
      </c>
      <c r="Y453" s="42">
        <v>0</v>
      </c>
      <c r="Z453" s="42">
        <v>0</v>
      </c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85">
        <f t="shared" si="321"/>
        <v>0</v>
      </c>
      <c r="AL453" s="86">
        <v>0</v>
      </c>
      <c r="AM453" s="99">
        <f t="shared" si="132"/>
        <v>0</v>
      </c>
      <c r="AN453" s="42">
        <v>0</v>
      </c>
      <c r="AO453" s="42">
        <v>0</v>
      </c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85">
        <f t="shared" si="322"/>
        <v>0</v>
      </c>
      <c r="BA453" s="86">
        <v>0</v>
      </c>
      <c r="BB453" s="99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4">
        <f t="shared" si="336"/>
        <v>0</v>
      </c>
    </row>
    <row r="454" spans="1:69" x14ac:dyDescent="0.3">
      <c r="A454" s="91" t="s">
        <v>69</v>
      </c>
      <c r="B454" s="91" t="s">
        <v>96</v>
      </c>
      <c r="C454" s="92">
        <v>406</v>
      </c>
      <c r="D454" s="91" t="s">
        <v>605</v>
      </c>
      <c r="E454" s="91" t="s">
        <v>69</v>
      </c>
      <c r="F454" s="91" t="s">
        <v>70</v>
      </c>
      <c r="G454" s="92" t="s">
        <v>518</v>
      </c>
      <c r="H454" s="92">
        <v>17455</v>
      </c>
      <c r="I454" s="91" t="s">
        <v>833</v>
      </c>
      <c r="J454" s="42">
        <v>2</v>
      </c>
      <c r="K454" s="42">
        <v>0</v>
      </c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85">
        <f t="shared" si="320"/>
        <v>2</v>
      </c>
      <c r="W454" s="86">
        <v>43</v>
      </c>
      <c r="X454" s="99">
        <f t="shared" ref="X454:X517" si="337">IFERROR(V454/W454,0)*100</f>
        <v>4.6511627906976747</v>
      </c>
      <c r="Y454" s="42">
        <v>0</v>
      </c>
      <c r="Z454" s="42">
        <v>0</v>
      </c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85">
        <f t="shared" si="321"/>
        <v>0</v>
      </c>
      <c r="AL454" s="86">
        <v>0</v>
      </c>
      <c r="AM454" s="99">
        <f t="shared" ref="AM454:AM517" si="338">IFERROR(AK454/AL454,0)*100</f>
        <v>0</v>
      </c>
      <c r="AN454" s="42">
        <v>0</v>
      </c>
      <c r="AO454" s="42">
        <v>0</v>
      </c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85">
        <f t="shared" si="322"/>
        <v>0</v>
      </c>
      <c r="BA454" s="86">
        <v>0</v>
      </c>
      <c r="BB454" s="99">
        <f t="shared" ref="BB454:BB517" si="339">IFERROR(AZ454/BA454,0)*100</f>
        <v>0</v>
      </c>
      <c r="BC454" s="50">
        <f t="shared" si="323"/>
        <v>2</v>
      </c>
      <c r="BD454" s="50">
        <f t="shared" si="324"/>
        <v>0</v>
      </c>
      <c r="BE454" s="50">
        <f t="shared" si="325"/>
        <v>0</v>
      </c>
      <c r="BF454" s="50">
        <f t="shared" si="326"/>
        <v>0</v>
      </c>
      <c r="BG454" s="50">
        <f t="shared" si="327"/>
        <v>0</v>
      </c>
      <c r="BH454" s="50">
        <f t="shared" si="328"/>
        <v>0</v>
      </c>
      <c r="BI454" s="50">
        <f t="shared" si="329"/>
        <v>0</v>
      </c>
      <c r="BJ454" s="50">
        <f t="shared" si="330"/>
        <v>0</v>
      </c>
      <c r="BK454" s="50">
        <f t="shared" si="331"/>
        <v>0</v>
      </c>
      <c r="BL454" s="50">
        <f t="shared" si="332"/>
        <v>0</v>
      </c>
      <c r="BM454" s="50">
        <f t="shared" si="333"/>
        <v>0</v>
      </c>
      <c r="BN454" s="50">
        <f t="shared" si="334"/>
        <v>0</v>
      </c>
      <c r="BO454" s="51">
        <f t="shared" si="149"/>
        <v>43</v>
      </c>
      <c r="BP454" s="51">
        <f t="shared" si="335"/>
        <v>2</v>
      </c>
      <c r="BQ454" s="54">
        <f t="shared" si="336"/>
        <v>4.6511627906976744E-2</v>
      </c>
    </row>
    <row r="455" spans="1:69" x14ac:dyDescent="0.3">
      <c r="A455" s="91" t="s">
        <v>5</v>
      </c>
      <c r="B455" s="91" t="s">
        <v>105</v>
      </c>
      <c r="C455" s="92"/>
      <c r="D455" s="91" t="s">
        <v>739</v>
      </c>
      <c r="E455" s="91" t="s">
        <v>516</v>
      </c>
      <c r="F455" s="91" t="s">
        <v>514</v>
      </c>
      <c r="G455" s="92" t="s">
        <v>741</v>
      </c>
      <c r="H455" s="92">
        <v>17558</v>
      </c>
      <c r="I455" s="91" t="s">
        <v>834</v>
      </c>
      <c r="J455" s="42">
        <v>0</v>
      </c>
      <c r="K455" s="42">
        <v>0</v>
      </c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85">
        <f t="shared" si="320"/>
        <v>0</v>
      </c>
      <c r="W455" s="86">
        <v>0</v>
      </c>
      <c r="X455" s="99">
        <f t="shared" si="337"/>
        <v>0</v>
      </c>
      <c r="Y455" s="42">
        <v>0</v>
      </c>
      <c r="Z455" s="42">
        <v>0</v>
      </c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85">
        <f t="shared" si="321"/>
        <v>0</v>
      </c>
      <c r="AL455" s="86">
        <v>0</v>
      </c>
      <c r="AM455" s="99">
        <f t="shared" si="338"/>
        <v>0</v>
      </c>
      <c r="AN455" s="42">
        <v>0</v>
      </c>
      <c r="AO455" s="42">
        <v>0</v>
      </c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85">
        <f t="shared" si="322"/>
        <v>0</v>
      </c>
      <c r="BA455" s="86">
        <v>0</v>
      </c>
      <c r="BB455" s="99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4">
        <f t="shared" si="336"/>
        <v>0</v>
      </c>
    </row>
    <row r="456" spans="1:69" x14ac:dyDescent="0.3">
      <c r="A456" s="91" t="s">
        <v>460</v>
      </c>
      <c r="B456" s="91" t="s">
        <v>24</v>
      </c>
      <c r="C456" s="92">
        <v>401</v>
      </c>
      <c r="D456" s="91" t="s">
        <v>626</v>
      </c>
      <c r="E456" s="91" t="s">
        <v>460</v>
      </c>
      <c r="F456" s="91" t="s">
        <v>24</v>
      </c>
      <c r="G456" s="92" t="s">
        <v>518</v>
      </c>
      <c r="H456" s="92">
        <v>17569</v>
      </c>
      <c r="I456" s="91" t="s">
        <v>835</v>
      </c>
      <c r="J456" s="42">
        <v>0</v>
      </c>
      <c r="K456" s="42">
        <v>0</v>
      </c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85">
        <f t="shared" si="320"/>
        <v>0</v>
      </c>
      <c r="W456" s="86">
        <v>16.333333333333332</v>
      </c>
      <c r="X456" s="99">
        <f t="shared" si="337"/>
        <v>0</v>
      </c>
      <c r="Y456" s="42">
        <v>0</v>
      </c>
      <c r="Z456" s="42">
        <v>0</v>
      </c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85">
        <f t="shared" si="321"/>
        <v>0</v>
      </c>
      <c r="AL456" s="86">
        <v>0</v>
      </c>
      <c r="AM456" s="99">
        <f t="shared" si="338"/>
        <v>0</v>
      </c>
      <c r="AN456" s="42">
        <v>0</v>
      </c>
      <c r="AO456" s="42">
        <v>0</v>
      </c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85">
        <f t="shared" si="322"/>
        <v>0</v>
      </c>
      <c r="BA456" s="86">
        <v>0</v>
      </c>
      <c r="BB456" s="99">
        <f t="shared" si="339"/>
        <v>0</v>
      </c>
      <c r="BC456" s="50">
        <f t="shared" si="323"/>
        <v>0</v>
      </c>
      <c r="BD456" s="50">
        <f t="shared" si="324"/>
        <v>0</v>
      </c>
      <c r="BE456" s="50">
        <f t="shared" si="325"/>
        <v>0</v>
      </c>
      <c r="BF456" s="50">
        <f t="shared" si="326"/>
        <v>0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0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16.333333333333332</v>
      </c>
      <c r="BP456" s="51">
        <f t="shared" si="335"/>
        <v>0</v>
      </c>
      <c r="BQ456" s="54">
        <f t="shared" si="336"/>
        <v>0</v>
      </c>
    </row>
    <row r="457" spans="1:69" x14ac:dyDescent="0.3">
      <c r="A457" s="91" t="s">
        <v>460</v>
      </c>
      <c r="B457" s="91" t="s">
        <v>383</v>
      </c>
      <c r="C457" s="92">
        <v>401</v>
      </c>
      <c r="D457" s="91" t="s">
        <v>626</v>
      </c>
      <c r="E457" s="91" t="s">
        <v>460</v>
      </c>
      <c r="F457" s="91" t="s">
        <v>383</v>
      </c>
      <c r="G457" s="92" t="s">
        <v>518</v>
      </c>
      <c r="H457" s="92">
        <v>17570</v>
      </c>
      <c r="I457" s="91" t="s">
        <v>836</v>
      </c>
      <c r="J457" s="42">
        <v>0</v>
      </c>
      <c r="K457" s="42">
        <v>0</v>
      </c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85">
        <f t="shared" si="320"/>
        <v>0</v>
      </c>
      <c r="W457" s="86">
        <v>18.333333333333332</v>
      </c>
      <c r="X457" s="99">
        <f t="shared" si="337"/>
        <v>0</v>
      </c>
      <c r="Y457" s="42">
        <v>0</v>
      </c>
      <c r="Z457" s="42">
        <v>0</v>
      </c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85">
        <f t="shared" si="321"/>
        <v>0</v>
      </c>
      <c r="AL457" s="86">
        <v>0</v>
      </c>
      <c r="AM457" s="99">
        <f t="shared" si="338"/>
        <v>0</v>
      </c>
      <c r="AN457" s="42">
        <v>0</v>
      </c>
      <c r="AO457" s="42">
        <v>0</v>
      </c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85">
        <f t="shared" si="322"/>
        <v>0</v>
      </c>
      <c r="BA457" s="86">
        <v>0</v>
      </c>
      <c r="BB457" s="99">
        <f t="shared" si="339"/>
        <v>0</v>
      </c>
      <c r="BC457" s="50">
        <f t="shared" si="323"/>
        <v>0</v>
      </c>
      <c r="BD457" s="50">
        <f t="shared" si="324"/>
        <v>0</v>
      </c>
      <c r="BE457" s="50">
        <f t="shared" si="325"/>
        <v>0</v>
      </c>
      <c r="BF457" s="50">
        <f t="shared" si="326"/>
        <v>0</v>
      </c>
      <c r="BG457" s="50">
        <f t="shared" si="327"/>
        <v>0</v>
      </c>
      <c r="BH457" s="50">
        <f t="shared" si="328"/>
        <v>0</v>
      </c>
      <c r="BI457" s="50">
        <f t="shared" si="329"/>
        <v>0</v>
      </c>
      <c r="BJ457" s="50">
        <f t="shared" si="330"/>
        <v>0</v>
      </c>
      <c r="BK457" s="50">
        <f t="shared" si="331"/>
        <v>0</v>
      </c>
      <c r="BL457" s="50">
        <f t="shared" si="332"/>
        <v>0</v>
      </c>
      <c r="BM457" s="50">
        <f t="shared" si="333"/>
        <v>0</v>
      </c>
      <c r="BN457" s="50">
        <f t="shared" si="334"/>
        <v>0</v>
      </c>
      <c r="BO457" s="51">
        <f t="shared" si="340"/>
        <v>18.333333333333332</v>
      </c>
      <c r="BP457" s="51">
        <f t="shared" si="335"/>
        <v>0</v>
      </c>
      <c r="BQ457" s="54">
        <f t="shared" si="336"/>
        <v>0</v>
      </c>
    </row>
    <row r="458" spans="1:69" x14ac:dyDescent="0.3">
      <c r="A458" s="91" t="s">
        <v>460</v>
      </c>
      <c r="B458" s="91" t="s">
        <v>24</v>
      </c>
      <c r="C458" s="92">
        <v>401</v>
      </c>
      <c r="D458" s="91" t="s">
        <v>626</v>
      </c>
      <c r="E458" s="91" t="s">
        <v>460</v>
      </c>
      <c r="F458" s="91" t="s">
        <v>24</v>
      </c>
      <c r="G458" s="92" t="s">
        <v>518</v>
      </c>
      <c r="H458" s="92">
        <v>17571</v>
      </c>
      <c r="I458" s="91" t="s">
        <v>837</v>
      </c>
      <c r="J458" s="42">
        <v>0</v>
      </c>
      <c r="K458" s="42">
        <v>0</v>
      </c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85">
        <f t="shared" si="320"/>
        <v>0</v>
      </c>
      <c r="W458" s="86">
        <v>14</v>
      </c>
      <c r="X458" s="99">
        <f t="shared" si="337"/>
        <v>0</v>
      </c>
      <c r="Y458" s="42">
        <v>0</v>
      </c>
      <c r="Z458" s="42">
        <v>0</v>
      </c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85">
        <f t="shared" si="321"/>
        <v>0</v>
      </c>
      <c r="AL458" s="86">
        <v>0</v>
      </c>
      <c r="AM458" s="99">
        <f t="shared" si="338"/>
        <v>0</v>
      </c>
      <c r="AN458" s="42">
        <v>0</v>
      </c>
      <c r="AO458" s="42">
        <v>0</v>
      </c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85">
        <f t="shared" si="322"/>
        <v>0</v>
      </c>
      <c r="BA458" s="86">
        <v>0</v>
      </c>
      <c r="BB458" s="99">
        <f t="shared" si="339"/>
        <v>0</v>
      </c>
      <c r="BC458" s="50">
        <f t="shared" si="323"/>
        <v>0</v>
      </c>
      <c r="BD458" s="50">
        <f t="shared" si="324"/>
        <v>0</v>
      </c>
      <c r="BE458" s="50">
        <f t="shared" si="325"/>
        <v>0</v>
      </c>
      <c r="BF458" s="50">
        <f t="shared" si="326"/>
        <v>0</v>
      </c>
      <c r="BG458" s="50">
        <f t="shared" si="327"/>
        <v>0</v>
      </c>
      <c r="BH458" s="50">
        <f t="shared" si="328"/>
        <v>0</v>
      </c>
      <c r="BI458" s="50">
        <f t="shared" si="329"/>
        <v>0</v>
      </c>
      <c r="BJ458" s="50">
        <f t="shared" si="330"/>
        <v>0</v>
      </c>
      <c r="BK458" s="50">
        <f t="shared" si="331"/>
        <v>0</v>
      </c>
      <c r="BL458" s="50">
        <f t="shared" si="332"/>
        <v>0</v>
      </c>
      <c r="BM458" s="50">
        <f t="shared" si="333"/>
        <v>0</v>
      </c>
      <c r="BN458" s="50">
        <f t="shared" si="334"/>
        <v>0</v>
      </c>
      <c r="BO458" s="51">
        <f t="shared" si="340"/>
        <v>14</v>
      </c>
      <c r="BP458" s="51">
        <f t="shared" si="335"/>
        <v>0</v>
      </c>
      <c r="BQ458" s="54">
        <f t="shared" si="336"/>
        <v>0</v>
      </c>
    </row>
    <row r="459" spans="1:69" x14ac:dyDescent="0.3">
      <c r="A459" s="91" t="s">
        <v>460</v>
      </c>
      <c r="B459" s="91" t="s">
        <v>24</v>
      </c>
      <c r="C459" s="92">
        <v>401</v>
      </c>
      <c r="D459" s="91" t="s">
        <v>626</v>
      </c>
      <c r="E459" s="91" t="s">
        <v>460</v>
      </c>
      <c r="F459" s="91" t="s">
        <v>24</v>
      </c>
      <c r="G459" s="92" t="s">
        <v>518</v>
      </c>
      <c r="H459" s="92">
        <v>17572</v>
      </c>
      <c r="I459" s="91" t="s">
        <v>838</v>
      </c>
      <c r="J459" s="42">
        <v>0</v>
      </c>
      <c r="K459" s="42">
        <v>0</v>
      </c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85">
        <f t="shared" si="320"/>
        <v>0</v>
      </c>
      <c r="W459" s="86">
        <v>8.6666666666666661</v>
      </c>
      <c r="X459" s="99">
        <f t="shared" si="337"/>
        <v>0</v>
      </c>
      <c r="Y459" s="42">
        <v>0</v>
      </c>
      <c r="Z459" s="42">
        <v>0</v>
      </c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85">
        <f t="shared" si="321"/>
        <v>0</v>
      </c>
      <c r="AL459" s="86">
        <v>0</v>
      </c>
      <c r="AM459" s="99">
        <f t="shared" si="338"/>
        <v>0</v>
      </c>
      <c r="AN459" s="42">
        <v>0</v>
      </c>
      <c r="AO459" s="42">
        <v>0</v>
      </c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85">
        <f t="shared" si="322"/>
        <v>0</v>
      </c>
      <c r="BA459" s="86">
        <v>0</v>
      </c>
      <c r="BB459" s="99">
        <f t="shared" si="339"/>
        <v>0</v>
      </c>
      <c r="BC459" s="50">
        <f t="shared" si="323"/>
        <v>0</v>
      </c>
      <c r="BD459" s="50">
        <f t="shared" si="324"/>
        <v>0</v>
      </c>
      <c r="BE459" s="50">
        <f t="shared" si="325"/>
        <v>0</v>
      </c>
      <c r="BF459" s="50">
        <f t="shared" si="326"/>
        <v>0</v>
      </c>
      <c r="BG459" s="50">
        <f t="shared" si="327"/>
        <v>0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0</v>
      </c>
      <c r="BM459" s="50">
        <f t="shared" si="333"/>
        <v>0</v>
      </c>
      <c r="BN459" s="50">
        <f t="shared" si="334"/>
        <v>0</v>
      </c>
      <c r="BO459" s="51">
        <f t="shared" si="340"/>
        <v>8.6666666666666661</v>
      </c>
      <c r="BP459" s="51">
        <f t="shared" si="335"/>
        <v>0</v>
      </c>
      <c r="BQ459" s="54">
        <f t="shared" si="336"/>
        <v>0</v>
      </c>
    </row>
    <row r="460" spans="1:69" x14ac:dyDescent="0.3">
      <c r="A460" s="91" t="s">
        <v>460</v>
      </c>
      <c r="B460" s="91" t="s">
        <v>292</v>
      </c>
      <c r="C460" s="92">
        <v>401</v>
      </c>
      <c r="D460" s="91" t="s">
        <v>626</v>
      </c>
      <c r="E460" s="91" t="s">
        <v>460</v>
      </c>
      <c r="F460" s="91" t="s">
        <v>292</v>
      </c>
      <c r="G460" s="92" t="s">
        <v>518</v>
      </c>
      <c r="H460" s="92">
        <v>17685</v>
      </c>
      <c r="I460" s="91" t="s">
        <v>839</v>
      </c>
      <c r="J460" s="42">
        <v>0</v>
      </c>
      <c r="K460" s="42">
        <v>0</v>
      </c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85">
        <f t="shared" si="320"/>
        <v>0</v>
      </c>
      <c r="W460" s="86">
        <v>23</v>
      </c>
      <c r="X460" s="99">
        <f t="shared" si="337"/>
        <v>0</v>
      </c>
      <c r="Y460" s="42">
        <v>0</v>
      </c>
      <c r="Z460" s="42">
        <v>0</v>
      </c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85">
        <f t="shared" si="321"/>
        <v>0</v>
      </c>
      <c r="AL460" s="86">
        <v>0</v>
      </c>
      <c r="AM460" s="99">
        <f t="shared" si="338"/>
        <v>0</v>
      </c>
      <c r="AN460" s="42">
        <v>0</v>
      </c>
      <c r="AO460" s="42">
        <v>0</v>
      </c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85">
        <f t="shared" si="322"/>
        <v>0</v>
      </c>
      <c r="BA460" s="86">
        <v>0</v>
      </c>
      <c r="BB460" s="99">
        <f t="shared" si="339"/>
        <v>0</v>
      </c>
      <c r="BC460" s="50">
        <f t="shared" si="323"/>
        <v>0</v>
      </c>
      <c r="BD460" s="50">
        <f t="shared" si="324"/>
        <v>0</v>
      </c>
      <c r="BE460" s="50">
        <f t="shared" si="325"/>
        <v>0</v>
      </c>
      <c r="BF460" s="50">
        <f t="shared" si="326"/>
        <v>0</v>
      </c>
      <c r="BG460" s="50">
        <f t="shared" si="327"/>
        <v>0</v>
      </c>
      <c r="BH460" s="50">
        <f t="shared" si="328"/>
        <v>0</v>
      </c>
      <c r="BI460" s="50">
        <f t="shared" si="329"/>
        <v>0</v>
      </c>
      <c r="BJ460" s="50">
        <f t="shared" si="330"/>
        <v>0</v>
      </c>
      <c r="BK460" s="50">
        <f t="shared" si="331"/>
        <v>0</v>
      </c>
      <c r="BL460" s="50">
        <f t="shared" si="332"/>
        <v>0</v>
      </c>
      <c r="BM460" s="50">
        <f t="shared" si="333"/>
        <v>0</v>
      </c>
      <c r="BN460" s="50">
        <f t="shared" si="334"/>
        <v>0</v>
      </c>
      <c r="BO460" s="51">
        <f t="shared" si="340"/>
        <v>23</v>
      </c>
      <c r="BP460" s="51">
        <f t="shared" si="335"/>
        <v>0</v>
      </c>
      <c r="BQ460" s="54">
        <f t="shared" si="336"/>
        <v>0</v>
      </c>
    </row>
    <row r="461" spans="1:69" x14ac:dyDescent="0.3">
      <c r="A461" s="91" t="s">
        <v>5</v>
      </c>
      <c r="B461" s="91" t="s">
        <v>105</v>
      </c>
      <c r="C461" s="92"/>
      <c r="D461" s="91" t="s">
        <v>739</v>
      </c>
      <c r="E461" s="91" t="s">
        <v>516</v>
      </c>
      <c r="F461" s="91" t="s">
        <v>514</v>
      </c>
      <c r="G461" s="92" t="s">
        <v>741</v>
      </c>
      <c r="H461" s="92">
        <v>18051</v>
      </c>
      <c r="I461" s="91" t="s">
        <v>840</v>
      </c>
      <c r="J461" s="42">
        <v>0</v>
      </c>
      <c r="K461" s="42">
        <v>0</v>
      </c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85">
        <f t="shared" si="320"/>
        <v>0</v>
      </c>
      <c r="W461" s="86">
        <v>0</v>
      </c>
      <c r="X461" s="99">
        <f t="shared" si="337"/>
        <v>0</v>
      </c>
      <c r="Y461" s="42">
        <v>0</v>
      </c>
      <c r="Z461" s="42">
        <v>0</v>
      </c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85">
        <f t="shared" si="321"/>
        <v>0</v>
      </c>
      <c r="AL461" s="86">
        <v>0</v>
      </c>
      <c r="AM461" s="99">
        <f t="shared" si="338"/>
        <v>0</v>
      </c>
      <c r="AN461" s="42">
        <v>0</v>
      </c>
      <c r="AO461" s="42">
        <v>0</v>
      </c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85">
        <f t="shared" si="322"/>
        <v>0</v>
      </c>
      <c r="BA461" s="86">
        <v>0</v>
      </c>
      <c r="BB461" s="99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4">
        <f t="shared" si="336"/>
        <v>0</v>
      </c>
    </row>
    <row r="462" spans="1:69" x14ac:dyDescent="0.3">
      <c r="A462" s="91" t="s">
        <v>5</v>
      </c>
      <c r="B462" s="91" t="s">
        <v>105</v>
      </c>
      <c r="C462" s="92"/>
      <c r="D462" s="91" t="s">
        <v>739</v>
      </c>
      <c r="E462" s="91" t="s">
        <v>516</v>
      </c>
      <c r="F462" s="91" t="s">
        <v>514</v>
      </c>
      <c r="G462" s="92" t="s">
        <v>741</v>
      </c>
      <c r="H462" s="92">
        <v>18054</v>
      </c>
      <c r="I462" s="91" t="s">
        <v>840</v>
      </c>
      <c r="J462" s="42">
        <v>0</v>
      </c>
      <c r="K462" s="42">
        <v>0</v>
      </c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85">
        <f t="shared" si="320"/>
        <v>0</v>
      </c>
      <c r="W462" s="86">
        <v>0</v>
      </c>
      <c r="X462" s="99">
        <f t="shared" si="337"/>
        <v>0</v>
      </c>
      <c r="Y462" s="42">
        <v>0</v>
      </c>
      <c r="Z462" s="42">
        <v>0</v>
      </c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85">
        <f t="shared" si="321"/>
        <v>0</v>
      </c>
      <c r="AL462" s="86">
        <v>0</v>
      </c>
      <c r="AM462" s="99">
        <f t="shared" si="338"/>
        <v>0</v>
      </c>
      <c r="AN462" s="42">
        <v>0</v>
      </c>
      <c r="AO462" s="42">
        <v>0</v>
      </c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85">
        <f t="shared" si="322"/>
        <v>0</v>
      </c>
      <c r="BA462" s="86">
        <v>0</v>
      </c>
      <c r="BB462" s="99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4">
        <f t="shared" si="336"/>
        <v>0</v>
      </c>
    </row>
    <row r="463" spans="1:69" x14ac:dyDescent="0.3">
      <c r="A463" s="91" t="s">
        <v>5</v>
      </c>
      <c r="B463" s="91" t="s">
        <v>105</v>
      </c>
      <c r="C463" s="92"/>
      <c r="D463" s="91" t="s">
        <v>739</v>
      </c>
      <c r="E463" s="91" t="s">
        <v>516</v>
      </c>
      <c r="F463" s="91" t="s">
        <v>514</v>
      </c>
      <c r="G463" s="92" t="s">
        <v>741</v>
      </c>
      <c r="H463" s="92">
        <v>18117</v>
      </c>
      <c r="I463" s="91" t="s">
        <v>841</v>
      </c>
      <c r="J463" s="42">
        <v>0</v>
      </c>
      <c r="K463" s="42">
        <v>0</v>
      </c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85">
        <f t="shared" si="320"/>
        <v>0</v>
      </c>
      <c r="W463" s="86">
        <v>0</v>
      </c>
      <c r="X463" s="99">
        <f t="shared" si="337"/>
        <v>0</v>
      </c>
      <c r="Y463" s="42">
        <v>0</v>
      </c>
      <c r="Z463" s="42">
        <v>0</v>
      </c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85">
        <f t="shared" si="321"/>
        <v>0</v>
      </c>
      <c r="AL463" s="86">
        <v>0</v>
      </c>
      <c r="AM463" s="99">
        <f t="shared" si="338"/>
        <v>0</v>
      </c>
      <c r="AN463" s="42">
        <v>0</v>
      </c>
      <c r="AO463" s="42">
        <v>0</v>
      </c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85">
        <f t="shared" si="322"/>
        <v>0</v>
      </c>
      <c r="BA463" s="86">
        <v>0</v>
      </c>
      <c r="BB463" s="99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4">
        <f t="shared" si="336"/>
        <v>0</v>
      </c>
    </row>
    <row r="464" spans="1:69" x14ac:dyDescent="0.3">
      <c r="A464" s="91" t="s">
        <v>191</v>
      </c>
      <c r="B464" s="91" t="s">
        <v>349</v>
      </c>
      <c r="C464" s="92">
        <v>407</v>
      </c>
      <c r="D464" s="91" t="s">
        <v>573</v>
      </c>
      <c r="E464" s="91" t="s">
        <v>191</v>
      </c>
      <c r="F464" s="91" t="s">
        <v>509</v>
      </c>
      <c r="G464" s="92" t="s">
        <v>518</v>
      </c>
      <c r="H464" s="92">
        <v>18148</v>
      </c>
      <c r="I464" s="91" t="s">
        <v>357</v>
      </c>
      <c r="J464" s="42">
        <v>0</v>
      </c>
      <c r="K464" s="42">
        <v>0</v>
      </c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85">
        <f t="shared" si="320"/>
        <v>0</v>
      </c>
      <c r="W464" s="86">
        <v>32.666666666666664</v>
      </c>
      <c r="X464" s="99">
        <f t="shared" si="337"/>
        <v>0</v>
      </c>
      <c r="Y464" s="42">
        <v>0</v>
      </c>
      <c r="Z464" s="42">
        <v>0</v>
      </c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85">
        <f t="shared" si="321"/>
        <v>0</v>
      </c>
      <c r="AL464" s="86">
        <v>0</v>
      </c>
      <c r="AM464" s="99">
        <f t="shared" si="338"/>
        <v>0</v>
      </c>
      <c r="AN464" s="42">
        <v>0</v>
      </c>
      <c r="AO464" s="42">
        <v>0</v>
      </c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85">
        <f t="shared" si="322"/>
        <v>0</v>
      </c>
      <c r="BA464" s="86">
        <v>0</v>
      </c>
      <c r="BB464" s="99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0</v>
      </c>
      <c r="BG464" s="50">
        <f t="shared" si="327"/>
        <v>0</v>
      </c>
      <c r="BH464" s="50">
        <f t="shared" si="328"/>
        <v>0</v>
      </c>
      <c r="BI464" s="50">
        <f t="shared" si="329"/>
        <v>0</v>
      </c>
      <c r="BJ464" s="50">
        <f t="shared" si="330"/>
        <v>0</v>
      </c>
      <c r="BK464" s="50">
        <f t="shared" si="331"/>
        <v>0</v>
      </c>
      <c r="BL464" s="50">
        <f t="shared" si="332"/>
        <v>0</v>
      </c>
      <c r="BM464" s="50">
        <f t="shared" si="333"/>
        <v>0</v>
      </c>
      <c r="BN464" s="50">
        <f t="shared" si="334"/>
        <v>0</v>
      </c>
      <c r="BO464" s="51">
        <f t="shared" si="340"/>
        <v>32.666666666666664</v>
      </c>
      <c r="BP464" s="51">
        <f t="shared" si="335"/>
        <v>0</v>
      </c>
      <c r="BQ464" s="54">
        <f t="shared" si="336"/>
        <v>0</v>
      </c>
    </row>
    <row r="465" spans="1:69" x14ac:dyDescent="0.3">
      <c r="A465" s="91" t="s">
        <v>5</v>
      </c>
      <c r="B465" s="91" t="s">
        <v>105</v>
      </c>
      <c r="C465" s="92"/>
      <c r="D465" s="91" t="s">
        <v>739</v>
      </c>
      <c r="E465" s="91" t="s">
        <v>516</v>
      </c>
      <c r="F465" s="91" t="s">
        <v>514</v>
      </c>
      <c r="G465" s="92" t="s">
        <v>522</v>
      </c>
      <c r="H465" s="92">
        <v>18246</v>
      </c>
      <c r="I465" s="91" t="s">
        <v>842</v>
      </c>
      <c r="J465" s="42">
        <v>0</v>
      </c>
      <c r="K465" s="42">
        <v>0</v>
      </c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85">
        <f t="shared" si="320"/>
        <v>0</v>
      </c>
      <c r="W465" s="86">
        <v>0</v>
      </c>
      <c r="X465" s="99">
        <f t="shared" si="337"/>
        <v>0</v>
      </c>
      <c r="Y465" s="42">
        <v>0</v>
      </c>
      <c r="Z465" s="42">
        <v>0</v>
      </c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85">
        <f t="shared" si="321"/>
        <v>0</v>
      </c>
      <c r="AL465" s="86">
        <v>0</v>
      </c>
      <c r="AM465" s="99">
        <f t="shared" si="338"/>
        <v>0</v>
      </c>
      <c r="AN465" s="42">
        <v>0</v>
      </c>
      <c r="AO465" s="42">
        <v>0</v>
      </c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85">
        <f t="shared" si="322"/>
        <v>0</v>
      </c>
      <c r="BA465" s="86">
        <v>0</v>
      </c>
      <c r="BB465" s="99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4">
        <f t="shared" si="336"/>
        <v>0</v>
      </c>
    </row>
    <row r="466" spans="1:69" x14ac:dyDescent="0.3">
      <c r="A466" s="91" t="s">
        <v>5</v>
      </c>
      <c r="B466" s="91" t="s">
        <v>105</v>
      </c>
      <c r="C466" s="92"/>
      <c r="D466" s="91" t="s">
        <v>739</v>
      </c>
      <c r="E466" s="91" t="s">
        <v>739</v>
      </c>
      <c r="F466" s="91" t="s">
        <v>739</v>
      </c>
      <c r="G466" s="92" t="s">
        <v>522</v>
      </c>
      <c r="H466" s="92">
        <v>18344</v>
      </c>
      <c r="I466" s="91" t="s">
        <v>843</v>
      </c>
      <c r="J466" s="42">
        <v>0</v>
      </c>
      <c r="K466" s="42">
        <v>0</v>
      </c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85">
        <f t="shared" si="320"/>
        <v>0</v>
      </c>
      <c r="W466" s="86">
        <v>0</v>
      </c>
      <c r="X466" s="99">
        <f t="shared" si="337"/>
        <v>0</v>
      </c>
      <c r="Y466" s="42">
        <v>0</v>
      </c>
      <c r="Z466" s="42">
        <v>0</v>
      </c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85">
        <f t="shared" si="321"/>
        <v>0</v>
      </c>
      <c r="AL466" s="86">
        <v>0</v>
      </c>
      <c r="AM466" s="99">
        <f t="shared" si="338"/>
        <v>0</v>
      </c>
      <c r="AN466" s="42">
        <v>0</v>
      </c>
      <c r="AO466" s="42">
        <v>0</v>
      </c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85">
        <f t="shared" si="322"/>
        <v>0</v>
      </c>
      <c r="BA466" s="86">
        <v>0</v>
      </c>
      <c r="BB466" s="99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4">
        <f t="shared" si="336"/>
        <v>0</v>
      </c>
    </row>
    <row r="467" spans="1:69" x14ac:dyDescent="0.3">
      <c r="A467" s="91" t="s">
        <v>191</v>
      </c>
      <c r="B467" s="91" t="s">
        <v>336</v>
      </c>
      <c r="C467" s="92">
        <v>407</v>
      </c>
      <c r="D467" s="91" t="s">
        <v>573</v>
      </c>
      <c r="E467" s="91" t="s">
        <v>191</v>
      </c>
      <c r="F467" s="91" t="s">
        <v>340</v>
      </c>
      <c r="G467" s="92" t="s">
        <v>518</v>
      </c>
      <c r="H467" s="92">
        <v>18573</v>
      </c>
      <c r="I467" s="91" t="s">
        <v>844</v>
      </c>
      <c r="J467" s="42">
        <v>0</v>
      </c>
      <c r="K467" s="42">
        <v>0</v>
      </c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85">
        <f t="shared" si="320"/>
        <v>0</v>
      </c>
      <c r="W467" s="86">
        <v>47.666666666666664</v>
      </c>
      <c r="X467" s="99">
        <f t="shared" si="337"/>
        <v>0</v>
      </c>
      <c r="Y467" s="42">
        <v>0</v>
      </c>
      <c r="Z467" s="42">
        <v>0</v>
      </c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85">
        <f t="shared" si="321"/>
        <v>0</v>
      </c>
      <c r="AL467" s="86">
        <v>0.33333333333333331</v>
      </c>
      <c r="AM467" s="99">
        <f t="shared" si="338"/>
        <v>0</v>
      </c>
      <c r="AN467" s="42">
        <v>0</v>
      </c>
      <c r="AO467" s="42">
        <v>0</v>
      </c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85">
        <f t="shared" si="322"/>
        <v>0</v>
      </c>
      <c r="BA467" s="86">
        <v>0</v>
      </c>
      <c r="BB467" s="99">
        <f t="shared" si="339"/>
        <v>0</v>
      </c>
      <c r="BC467" s="50">
        <f t="shared" si="323"/>
        <v>0</v>
      </c>
      <c r="BD467" s="50">
        <f t="shared" si="324"/>
        <v>0</v>
      </c>
      <c r="BE467" s="50">
        <f t="shared" si="325"/>
        <v>0</v>
      </c>
      <c r="BF467" s="50">
        <f t="shared" si="326"/>
        <v>0</v>
      </c>
      <c r="BG467" s="50">
        <f t="shared" si="327"/>
        <v>0</v>
      </c>
      <c r="BH467" s="50">
        <f t="shared" si="328"/>
        <v>0</v>
      </c>
      <c r="BI467" s="50">
        <f t="shared" si="329"/>
        <v>0</v>
      </c>
      <c r="BJ467" s="50">
        <f t="shared" si="330"/>
        <v>0</v>
      </c>
      <c r="BK467" s="50">
        <f t="shared" si="331"/>
        <v>0</v>
      </c>
      <c r="BL467" s="50">
        <f t="shared" si="332"/>
        <v>0</v>
      </c>
      <c r="BM467" s="50">
        <f t="shared" si="333"/>
        <v>0</v>
      </c>
      <c r="BN467" s="50">
        <f t="shared" si="334"/>
        <v>0</v>
      </c>
      <c r="BO467" s="51">
        <f t="shared" si="340"/>
        <v>48</v>
      </c>
      <c r="BP467" s="51">
        <f t="shared" si="335"/>
        <v>0</v>
      </c>
      <c r="BQ467" s="54">
        <f t="shared" si="336"/>
        <v>0</v>
      </c>
    </row>
    <row r="468" spans="1:69" x14ac:dyDescent="0.3">
      <c r="A468" s="91" t="s">
        <v>5</v>
      </c>
      <c r="B468" s="91" t="s">
        <v>105</v>
      </c>
      <c r="C468" s="92"/>
      <c r="D468" s="91" t="s">
        <v>739</v>
      </c>
      <c r="E468" s="91" t="s">
        <v>516</v>
      </c>
      <c r="F468" s="91" t="s">
        <v>514</v>
      </c>
      <c r="G468" s="92" t="s">
        <v>741</v>
      </c>
      <c r="H468" s="92">
        <v>18577</v>
      </c>
      <c r="I468" s="91" t="s">
        <v>845</v>
      </c>
      <c r="J468" s="42">
        <v>0</v>
      </c>
      <c r="K468" s="42">
        <v>0</v>
      </c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85">
        <f t="shared" si="320"/>
        <v>0</v>
      </c>
      <c r="W468" s="86">
        <v>0</v>
      </c>
      <c r="X468" s="99">
        <f t="shared" si="337"/>
        <v>0</v>
      </c>
      <c r="Y468" s="42">
        <v>0</v>
      </c>
      <c r="Z468" s="42">
        <v>0</v>
      </c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85">
        <f t="shared" si="321"/>
        <v>0</v>
      </c>
      <c r="AL468" s="86">
        <v>0</v>
      </c>
      <c r="AM468" s="99">
        <f t="shared" si="338"/>
        <v>0</v>
      </c>
      <c r="AN468" s="42">
        <v>0</v>
      </c>
      <c r="AO468" s="42">
        <v>0</v>
      </c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85">
        <f t="shared" si="322"/>
        <v>0</v>
      </c>
      <c r="BA468" s="86">
        <v>0</v>
      </c>
      <c r="BB468" s="99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4">
        <f t="shared" si="336"/>
        <v>0</v>
      </c>
    </row>
    <row r="469" spans="1:69" x14ac:dyDescent="0.3">
      <c r="A469" s="91" t="s">
        <v>191</v>
      </c>
      <c r="B469" s="91" t="s">
        <v>349</v>
      </c>
      <c r="C469" s="92">
        <v>407</v>
      </c>
      <c r="D469" s="91" t="s">
        <v>573</v>
      </c>
      <c r="E469" s="91" t="s">
        <v>191</v>
      </c>
      <c r="F469" s="91" t="s">
        <v>509</v>
      </c>
      <c r="G469" s="92" t="s">
        <v>518</v>
      </c>
      <c r="H469" s="92">
        <v>18666</v>
      </c>
      <c r="I469" s="91" t="s">
        <v>846</v>
      </c>
      <c r="J469" s="42">
        <v>0</v>
      </c>
      <c r="K469" s="42">
        <v>0</v>
      </c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85">
        <f t="shared" si="320"/>
        <v>0</v>
      </c>
      <c r="W469" s="86">
        <v>9.3333333333333339</v>
      </c>
      <c r="X469" s="99">
        <f t="shared" si="337"/>
        <v>0</v>
      </c>
      <c r="Y469" s="42">
        <v>0</v>
      </c>
      <c r="Z469" s="42">
        <v>0</v>
      </c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85">
        <f t="shared" si="321"/>
        <v>0</v>
      </c>
      <c r="AL469" s="86">
        <v>0</v>
      </c>
      <c r="AM469" s="99">
        <f t="shared" si="338"/>
        <v>0</v>
      </c>
      <c r="AN469" s="42">
        <v>0</v>
      </c>
      <c r="AO469" s="42">
        <v>0</v>
      </c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85">
        <f t="shared" si="322"/>
        <v>0</v>
      </c>
      <c r="BA469" s="86">
        <v>0</v>
      </c>
      <c r="BB469" s="99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0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0</v>
      </c>
      <c r="BN469" s="50">
        <f t="shared" si="334"/>
        <v>0</v>
      </c>
      <c r="BO469" s="51">
        <f t="shared" si="340"/>
        <v>9.3333333333333339</v>
      </c>
      <c r="BP469" s="51">
        <f t="shared" si="335"/>
        <v>0</v>
      </c>
      <c r="BQ469" s="54">
        <f t="shared" si="336"/>
        <v>0</v>
      </c>
    </row>
    <row r="470" spans="1:69" x14ac:dyDescent="0.3">
      <c r="A470" s="91" t="s">
        <v>5</v>
      </c>
      <c r="B470" s="91" t="s">
        <v>105</v>
      </c>
      <c r="C470" s="92"/>
      <c r="D470" s="91" t="s">
        <v>739</v>
      </c>
      <c r="E470" s="91" t="s">
        <v>516</v>
      </c>
      <c r="F470" s="91" t="s">
        <v>514</v>
      </c>
      <c r="G470" s="92" t="s">
        <v>741</v>
      </c>
      <c r="H470" s="92">
        <v>18713</v>
      </c>
      <c r="I470" s="91" t="s">
        <v>847</v>
      </c>
      <c r="J470" s="42">
        <v>0</v>
      </c>
      <c r="K470" s="42">
        <v>0</v>
      </c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85">
        <f t="shared" si="320"/>
        <v>0</v>
      </c>
      <c r="W470" s="86">
        <v>0</v>
      </c>
      <c r="X470" s="99">
        <f t="shared" si="337"/>
        <v>0</v>
      </c>
      <c r="Y470" s="42">
        <v>0</v>
      </c>
      <c r="Z470" s="42">
        <v>0</v>
      </c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85">
        <f t="shared" si="321"/>
        <v>0</v>
      </c>
      <c r="AL470" s="86">
        <v>0</v>
      </c>
      <c r="AM470" s="99">
        <f t="shared" si="338"/>
        <v>0</v>
      </c>
      <c r="AN470" s="42">
        <v>0</v>
      </c>
      <c r="AO470" s="42">
        <v>0</v>
      </c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85">
        <f t="shared" si="322"/>
        <v>0</v>
      </c>
      <c r="BA470" s="86">
        <v>0</v>
      </c>
      <c r="BB470" s="99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4">
        <f t="shared" si="336"/>
        <v>0</v>
      </c>
    </row>
    <row r="471" spans="1:69" x14ac:dyDescent="0.3">
      <c r="A471" s="91" t="s">
        <v>5</v>
      </c>
      <c r="B471" s="91" t="s">
        <v>105</v>
      </c>
      <c r="C471" s="92"/>
      <c r="D471" s="91" t="s">
        <v>739</v>
      </c>
      <c r="E471" s="91" t="s">
        <v>516</v>
      </c>
      <c r="F471" s="91" t="s">
        <v>514</v>
      </c>
      <c r="G471" s="92" t="s">
        <v>741</v>
      </c>
      <c r="H471" s="92">
        <v>18732</v>
      </c>
      <c r="I471" s="91" t="s">
        <v>848</v>
      </c>
      <c r="J471" s="42">
        <v>0</v>
      </c>
      <c r="K471" s="42">
        <v>0</v>
      </c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85">
        <f t="shared" si="320"/>
        <v>0</v>
      </c>
      <c r="W471" s="86">
        <v>0</v>
      </c>
      <c r="X471" s="99">
        <f t="shared" si="337"/>
        <v>0</v>
      </c>
      <c r="Y471" s="42">
        <v>0</v>
      </c>
      <c r="Z471" s="42">
        <v>0</v>
      </c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85">
        <f t="shared" si="321"/>
        <v>0</v>
      </c>
      <c r="AL471" s="86">
        <v>0</v>
      </c>
      <c r="AM471" s="99">
        <f t="shared" si="338"/>
        <v>0</v>
      </c>
      <c r="AN471" s="42">
        <v>0</v>
      </c>
      <c r="AO471" s="42">
        <v>0</v>
      </c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85">
        <f t="shared" si="322"/>
        <v>0</v>
      </c>
      <c r="BA471" s="86">
        <v>0</v>
      </c>
      <c r="BB471" s="99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4">
        <f t="shared" si="336"/>
        <v>0</v>
      </c>
    </row>
    <row r="472" spans="1:69" x14ac:dyDescent="0.3">
      <c r="A472" s="91" t="s">
        <v>191</v>
      </c>
      <c r="B472" s="91" t="s">
        <v>349</v>
      </c>
      <c r="C472" s="92">
        <v>407</v>
      </c>
      <c r="D472" s="91" t="s">
        <v>573</v>
      </c>
      <c r="E472" s="91" t="s">
        <v>191</v>
      </c>
      <c r="F472" s="91" t="s">
        <v>509</v>
      </c>
      <c r="G472" s="92" t="s">
        <v>518</v>
      </c>
      <c r="H472" s="92">
        <v>18739</v>
      </c>
      <c r="I472" s="91" t="s">
        <v>358</v>
      </c>
      <c r="J472" s="42">
        <v>1</v>
      </c>
      <c r="K472" s="42">
        <v>0</v>
      </c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85">
        <f t="shared" si="320"/>
        <v>1</v>
      </c>
      <c r="W472" s="86">
        <v>16.666666666666668</v>
      </c>
      <c r="X472" s="99">
        <f t="shared" si="337"/>
        <v>6</v>
      </c>
      <c r="Y472" s="42">
        <v>0</v>
      </c>
      <c r="Z472" s="42">
        <v>0</v>
      </c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85">
        <f t="shared" si="321"/>
        <v>0</v>
      </c>
      <c r="AL472" s="86">
        <v>0</v>
      </c>
      <c r="AM472" s="99">
        <f t="shared" si="338"/>
        <v>0</v>
      </c>
      <c r="AN472" s="42">
        <v>0</v>
      </c>
      <c r="AO472" s="42">
        <v>0</v>
      </c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85">
        <f t="shared" si="322"/>
        <v>0</v>
      </c>
      <c r="BA472" s="86">
        <v>0</v>
      </c>
      <c r="BB472" s="99">
        <f t="shared" si="339"/>
        <v>0</v>
      </c>
      <c r="BC472" s="50">
        <f t="shared" si="323"/>
        <v>1</v>
      </c>
      <c r="BD472" s="50">
        <f t="shared" si="324"/>
        <v>0</v>
      </c>
      <c r="BE472" s="50">
        <f t="shared" si="325"/>
        <v>0</v>
      </c>
      <c r="BF472" s="50">
        <f t="shared" si="326"/>
        <v>0</v>
      </c>
      <c r="BG472" s="50">
        <f t="shared" si="327"/>
        <v>0</v>
      </c>
      <c r="BH472" s="50">
        <f t="shared" si="328"/>
        <v>0</v>
      </c>
      <c r="BI472" s="50">
        <f t="shared" si="329"/>
        <v>0</v>
      </c>
      <c r="BJ472" s="50">
        <f t="shared" si="330"/>
        <v>0</v>
      </c>
      <c r="BK472" s="50">
        <f t="shared" si="331"/>
        <v>0</v>
      </c>
      <c r="BL472" s="50">
        <f t="shared" si="332"/>
        <v>0</v>
      </c>
      <c r="BM472" s="50">
        <f t="shared" si="333"/>
        <v>0</v>
      </c>
      <c r="BN472" s="50">
        <f t="shared" si="334"/>
        <v>0</v>
      </c>
      <c r="BO472" s="51">
        <f t="shared" si="340"/>
        <v>16.666666666666668</v>
      </c>
      <c r="BP472" s="51">
        <f t="shared" si="335"/>
        <v>1</v>
      </c>
      <c r="BQ472" s="54">
        <f t="shared" si="336"/>
        <v>0.06</v>
      </c>
    </row>
    <row r="473" spans="1:69" x14ac:dyDescent="0.3">
      <c r="A473" s="91" t="s">
        <v>191</v>
      </c>
      <c r="B473" s="91" t="s">
        <v>349</v>
      </c>
      <c r="C473" s="92">
        <v>407</v>
      </c>
      <c r="D473" s="91" t="s">
        <v>573</v>
      </c>
      <c r="E473" s="91" t="s">
        <v>191</v>
      </c>
      <c r="F473" s="91" t="s">
        <v>509</v>
      </c>
      <c r="G473" s="92" t="s">
        <v>518</v>
      </c>
      <c r="H473" s="92">
        <v>18740</v>
      </c>
      <c r="I473" s="91" t="s">
        <v>359</v>
      </c>
      <c r="J473" s="42">
        <v>1</v>
      </c>
      <c r="K473" s="42">
        <v>0</v>
      </c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85">
        <f t="shared" si="320"/>
        <v>1</v>
      </c>
      <c r="W473" s="86">
        <v>25</v>
      </c>
      <c r="X473" s="99">
        <f t="shared" si="337"/>
        <v>4</v>
      </c>
      <c r="Y473" s="42">
        <v>0</v>
      </c>
      <c r="Z473" s="42">
        <v>0</v>
      </c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85">
        <f t="shared" si="321"/>
        <v>0</v>
      </c>
      <c r="AL473" s="86">
        <v>0</v>
      </c>
      <c r="AM473" s="99">
        <f t="shared" si="338"/>
        <v>0</v>
      </c>
      <c r="AN473" s="42">
        <v>0</v>
      </c>
      <c r="AO473" s="42">
        <v>0</v>
      </c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85">
        <f t="shared" si="322"/>
        <v>0</v>
      </c>
      <c r="BA473" s="86">
        <v>0</v>
      </c>
      <c r="BB473" s="99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0</v>
      </c>
      <c r="BF473" s="50">
        <f t="shared" si="326"/>
        <v>0</v>
      </c>
      <c r="BG473" s="50">
        <f t="shared" si="327"/>
        <v>0</v>
      </c>
      <c r="BH473" s="50">
        <f t="shared" si="328"/>
        <v>0</v>
      </c>
      <c r="BI473" s="50">
        <f t="shared" si="329"/>
        <v>0</v>
      </c>
      <c r="BJ473" s="50">
        <f t="shared" si="330"/>
        <v>0</v>
      </c>
      <c r="BK473" s="50">
        <f t="shared" si="331"/>
        <v>0</v>
      </c>
      <c r="BL473" s="50">
        <f t="shared" si="332"/>
        <v>0</v>
      </c>
      <c r="BM473" s="50">
        <f t="shared" si="333"/>
        <v>0</v>
      </c>
      <c r="BN473" s="50">
        <f t="shared" si="334"/>
        <v>0</v>
      </c>
      <c r="BO473" s="51">
        <f t="shared" si="340"/>
        <v>25</v>
      </c>
      <c r="BP473" s="51">
        <f t="shared" si="335"/>
        <v>1</v>
      </c>
      <c r="BQ473" s="54">
        <f t="shared" si="336"/>
        <v>0.04</v>
      </c>
    </row>
    <row r="474" spans="1:69" x14ac:dyDescent="0.3">
      <c r="A474" s="91" t="s">
        <v>191</v>
      </c>
      <c r="B474" s="91" t="s">
        <v>349</v>
      </c>
      <c r="C474" s="92">
        <v>407</v>
      </c>
      <c r="D474" s="91" t="s">
        <v>573</v>
      </c>
      <c r="E474" s="91" t="s">
        <v>191</v>
      </c>
      <c r="F474" s="91" t="s">
        <v>509</v>
      </c>
      <c r="G474" s="92" t="s">
        <v>518</v>
      </c>
      <c r="H474" s="92">
        <v>18741</v>
      </c>
      <c r="I474" s="91" t="s">
        <v>348</v>
      </c>
      <c r="J474" s="42">
        <v>0</v>
      </c>
      <c r="K474" s="42">
        <v>0</v>
      </c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85">
        <f t="shared" si="320"/>
        <v>0</v>
      </c>
      <c r="W474" s="86">
        <v>24.666666666666668</v>
      </c>
      <c r="X474" s="99">
        <f t="shared" si="337"/>
        <v>0</v>
      </c>
      <c r="Y474" s="42">
        <v>0</v>
      </c>
      <c r="Z474" s="42">
        <v>0</v>
      </c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85">
        <f t="shared" si="321"/>
        <v>0</v>
      </c>
      <c r="AL474" s="86">
        <v>0</v>
      </c>
      <c r="AM474" s="99">
        <f t="shared" si="338"/>
        <v>0</v>
      </c>
      <c r="AN474" s="42">
        <v>0</v>
      </c>
      <c r="AO474" s="42">
        <v>0</v>
      </c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85">
        <f t="shared" si="322"/>
        <v>0</v>
      </c>
      <c r="BA474" s="86">
        <v>0</v>
      </c>
      <c r="BB474" s="99">
        <f t="shared" si="339"/>
        <v>0</v>
      </c>
      <c r="BC474" s="50">
        <f t="shared" si="323"/>
        <v>0</v>
      </c>
      <c r="BD474" s="50">
        <f t="shared" si="324"/>
        <v>0</v>
      </c>
      <c r="BE474" s="50">
        <f t="shared" si="325"/>
        <v>0</v>
      </c>
      <c r="BF474" s="50">
        <f t="shared" si="326"/>
        <v>0</v>
      </c>
      <c r="BG474" s="50">
        <f t="shared" si="327"/>
        <v>0</v>
      </c>
      <c r="BH474" s="50">
        <f t="shared" si="328"/>
        <v>0</v>
      </c>
      <c r="BI474" s="50">
        <f t="shared" si="329"/>
        <v>0</v>
      </c>
      <c r="BJ474" s="50">
        <f t="shared" si="330"/>
        <v>0</v>
      </c>
      <c r="BK474" s="50">
        <f t="shared" si="331"/>
        <v>0</v>
      </c>
      <c r="BL474" s="50">
        <f t="shared" si="332"/>
        <v>0</v>
      </c>
      <c r="BM474" s="50">
        <f t="shared" si="333"/>
        <v>0</v>
      </c>
      <c r="BN474" s="50">
        <f t="shared" si="334"/>
        <v>0</v>
      </c>
      <c r="BO474" s="51">
        <f t="shared" si="340"/>
        <v>24.666666666666668</v>
      </c>
      <c r="BP474" s="51">
        <f t="shared" si="335"/>
        <v>0</v>
      </c>
      <c r="BQ474" s="54">
        <f t="shared" si="336"/>
        <v>0</v>
      </c>
    </row>
    <row r="475" spans="1:69" x14ac:dyDescent="0.3">
      <c r="A475" s="91" t="s">
        <v>5</v>
      </c>
      <c r="B475" s="91" t="s">
        <v>48</v>
      </c>
      <c r="C475" s="92"/>
      <c r="D475" s="91" t="s">
        <v>739</v>
      </c>
      <c r="E475" s="91" t="s">
        <v>516</v>
      </c>
      <c r="F475" s="91" t="s">
        <v>514</v>
      </c>
      <c r="G475" s="92" t="s">
        <v>539</v>
      </c>
      <c r="H475" s="92">
        <v>18832</v>
      </c>
      <c r="I475" s="91" t="s">
        <v>849</v>
      </c>
      <c r="J475" s="42">
        <v>0</v>
      </c>
      <c r="K475" s="42">
        <v>0</v>
      </c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85">
        <f t="shared" si="320"/>
        <v>0</v>
      </c>
      <c r="W475" s="86">
        <v>0</v>
      </c>
      <c r="X475" s="99">
        <f t="shared" si="337"/>
        <v>0</v>
      </c>
      <c r="Y475" s="42">
        <v>0</v>
      </c>
      <c r="Z475" s="42">
        <v>0</v>
      </c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85">
        <f t="shared" si="321"/>
        <v>0</v>
      </c>
      <c r="AL475" s="86">
        <v>0</v>
      </c>
      <c r="AM475" s="99">
        <f t="shared" si="338"/>
        <v>0</v>
      </c>
      <c r="AN475" s="42">
        <v>0</v>
      </c>
      <c r="AO475" s="42">
        <v>0</v>
      </c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85">
        <f t="shared" si="322"/>
        <v>0</v>
      </c>
      <c r="BA475" s="86">
        <v>0</v>
      </c>
      <c r="BB475" s="99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4">
        <f t="shared" si="336"/>
        <v>0</v>
      </c>
    </row>
    <row r="476" spans="1:69" x14ac:dyDescent="0.3">
      <c r="A476" s="91" t="s">
        <v>5</v>
      </c>
      <c r="B476" s="91" t="s">
        <v>105</v>
      </c>
      <c r="C476" s="92"/>
      <c r="D476" s="91" t="s">
        <v>739</v>
      </c>
      <c r="E476" s="91" t="s">
        <v>516</v>
      </c>
      <c r="F476" s="91" t="s">
        <v>514</v>
      </c>
      <c r="G476" s="92" t="s">
        <v>741</v>
      </c>
      <c r="H476" s="92">
        <v>19042</v>
      </c>
      <c r="I476" s="91" t="s">
        <v>850</v>
      </c>
      <c r="J476" s="42">
        <v>0</v>
      </c>
      <c r="K476" s="42">
        <v>0</v>
      </c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85">
        <f t="shared" si="320"/>
        <v>0</v>
      </c>
      <c r="W476" s="86">
        <v>0</v>
      </c>
      <c r="X476" s="99">
        <f t="shared" si="337"/>
        <v>0</v>
      </c>
      <c r="Y476" s="42">
        <v>0</v>
      </c>
      <c r="Z476" s="42">
        <v>0</v>
      </c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85">
        <f t="shared" si="321"/>
        <v>0</v>
      </c>
      <c r="AL476" s="86">
        <v>0</v>
      </c>
      <c r="AM476" s="99">
        <f t="shared" si="338"/>
        <v>0</v>
      </c>
      <c r="AN476" s="42">
        <v>0</v>
      </c>
      <c r="AO476" s="42">
        <v>0</v>
      </c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85">
        <f t="shared" si="322"/>
        <v>0</v>
      </c>
      <c r="BA476" s="86">
        <v>0</v>
      </c>
      <c r="BB476" s="99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4">
        <f t="shared" si="336"/>
        <v>0</v>
      </c>
    </row>
    <row r="477" spans="1:69" x14ac:dyDescent="0.3">
      <c r="A477" s="91" t="s">
        <v>5</v>
      </c>
      <c r="B477" s="91" t="s">
        <v>105</v>
      </c>
      <c r="C477" s="92"/>
      <c r="D477" s="91" t="s">
        <v>739</v>
      </c>
      <c r="E477" s="91" t="s">
        <v>516</v>
      </c>
      <c r="F477" s="91" t="s">
        <v>514</v>
      </c>
      <c r="G477" s="92" t="s">
        <v>539</v>
      </c>
      <c r="H477" s="92">
        <v>19076</v>
      </c>
      <c r="I477" s="91" t="s">
        <v>851</v>
      </c>
      <c r="J477" s="42">
        <v>0</v>
      </c>
      <c r="K477" s="42">
        <v>0</v>
      </c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85">
        <f t="shared" si="320"/>
        <v>0</v>
      </c>
      <c r="W477" s="86">
        <v>0</v>
      </c>
      <c r="X477" s="99">
        <f t="shared" si="337"/>
        <v>0</v>
      </c>
      <c r="Y477" s="42">
        <v>0</v>
      </c>
      <c r="Z477" s="42">
        <v>0</v>
      </c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85">
        <f t="shared" si="321"/>
        <v>0</v>
      </c>
      <c r="AL477" s="86">
        <v>0</v>
      </c>
      <c r="AM477" s="99">
        <f t="shared" si="338"/>
        <v>0</v>
      </c>
      <c r="AN477" s="42">
        <v>0</v>
      </c>
      <c r="AO477" s="42">
        <v>0</v>
      </c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85">
        <f t="shared" si="322"/>
        <v>0</v>
      </c>
      <c r="BA477" s="86">
        <v>0</v>
      </c>
      <c r="BB477" s="99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4">
        <f t="shared" si="336"/>
        <v>0</v>
      </c>
    </row>
    <row r="478" spans="1:69" x14ac:dyDescent="0.3">
      <c r="A478" s="91" t="s">
        <v>5</v>
      </c>
      <c r="B478" s="91" t="s">
        <v>105</v>
      </c>
      <c r="C478" s="92"/>
      <c r="D478" s="91" t="s">
        <v>739</v>
      </c>
      <c r="E478" s="91" t="s">
        <v>516</v>
      </c>
      <c r="F478" s="91" t="s">
        <v>514</v>
      </c>
      <c r="G478" s="92" t="s">
        <v>539</v>
      </c>
      <c r="H478" s="92">
        <v>19210</v>
      </c>
      <c r="I478" s="91" t="s">
        <v>852</v>
      </c>
      <c r="J478" s="42">
        <v>0</v>
      </c>
      <c r="K478" s="42">
        <v>0</v>
      </c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85">
        <f t="shared" si="320"/>
        <v>0</v>
      </c>
      <c r="W478" s="86">
        <v>0</v>
      </c>
      <c r="X478" s="99">
        <f t="shared" si="337"/>
        <v>0</v>
      </c>
      <c r="Y478" s="42">
        <v>0</v>
      </c>
      <c r="Z478" s="42">
        <v>0</v>
      </c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85">
        <f t="shared" si="321"/>
        <v>0</v>
      </c>
      <c r="AL478" s="86">
        <v>0</v>
      </c>
      <c r="AM478" s="99">
        <f t="shared" si="338"/>
        <v>0</v>
      </c>
      <c r="AN478" s="42">
        <v>0</v>
      </c>
      <c r="AO478" s="42">
        <v>0</v>
      </c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85">
        <f t="shared" si="322"/>
        <v>0</v>
      </c>
      <c r="BA478" s="86">
        <v>0</v>
      </c>
      <c r="BB478" s="99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4">
        <f t="shared" si="336"/>
        <v>0</v>
      </c>
    </row>
    <row r="479" spans="1:69" x14ac:dyDescent="0.3">
      <c r="A479" s="91" t="s">
        <v>5</v>
      </c>
      <c r="B479" s="91" t="s">
        <v>105</v>
      </c>
      <c r="C479" s="92"/>
      <c r="D479" s="91" t="s">
        <v>739</v>
      </c>
      <c r="E479" s="91" t="s">
        <v>516</v>
      </c>
      <c r="F479" s="91" t="s">
        <v>514</v>
      </c>
      <c r="G479" s="92" t="s">
        <v>522</v>
      </c>
      <c r="H479" s="92">
        <v>19316</v>
      </c>
      <c r="I479" s="91" t="s">
        <v>853</v>
      </c>
      <c r="J479" s="42">
        <v>0</v>
      </c>
      <c r="K479" s="42">
        <v>0</v>
      </c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85">
        <f t="shared" si="320"/>
        <v>0</v>
      </c>
      <c r="W479" s="86">
        <v>0</v>
      </c>
      <c r="X479" s="99">
        <f t="shared" si="337"/>
        <v>0</v>
      </c>
      <c r="Y479" s="42">
        <v>0</v>
      </c>
      <c r="Z479" s="42">
        <v>0</v>
      </c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85">
        <f t="shared" si="321"/>
        <v>0</v>
      </c>
      <c r="AL479" s="86">
        <v>0</v>
      </c>
      <c r="AM479" s="99">
        <f t="shared" si="338"/>
        <v>0</v>
      </c>
      <c r="AN479" s="42">
        <v>0</v>
      </c>
      <c r="AO479" s="42">
        <v>0</v>
      </c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85">
        <f t="shared" si="322"/>
        <v>0</v>
      </c>
      <c r="BA479" s="86">
        <v>0</v>
      </c>
      <c r="BB479" s="99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4">
        <f t="shared" si="336"/>
        <v>0</v>
      </c>
    </row>
    <row r="480" spans="1:69" x14ac:dyDescent="0.3">
      <c r="A480" s="91" t="s">
        <v>5</v>
      </c>
      <c r="B480" s="91" t="s">
        <v>105</v>
      </c>
      <c r="C480" s="92"/>
      <c r="D480" s="91" t="s">
        <v>739</v>
      </c>
      <c r="E480" s="91" t="s">
        <v>516</v>
      </c>
      <c r="F480" s="91" t="s">
        <v>514</v>
      </c>
      <c r="G480" s="92" t="s">
        <v>741</v>
      </c>
      <c r="H480" s="92">
        <v>19433</v>
      </c>
      <c r="I480" s="91" t="s">
        <v>854</v>
      </c>
      <c r="J480" s="42">
        <v>0</v>
      </c>
      <c r="K480" s="42">
        <v>0</v>
      </c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85">
        <f t="shared" si="320"/>
        <v>0</v>
      </c>
      <c r="W480" s="86">
        <v>0</v>
      </c>
      <c r="X480" s="99">
        <f t="shared" si="337"/>
        <v>0</v>
      </c>
      <c r="Y480" s="42">
        <v>0</v>
      </c>
      <c r="Z480" s="42">
        <v>0</v>
      </c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85">
        <f t="shared" si="321"/>
        <v>0</v>
      </c>
      <c r="AL480" s="86">
        <v>0</v>
      </c>
      <c r="AM480" s="99">
        <f t="shared" si="338"/>
        <v>0</v>
      </c>
      <c r="AN480" s="42">
        <v>0</v>
      </c>
      <c r="AO480" s="42">
        <v>0</v>
      </c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85">
        <f t="shared" si="322"/>
        <v>0</v>
      </c>
      <c r="BA480" s="86">
        <v>0</v>
      </c>
      <c r="BB480" s="99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4">
        <f t="shared" si="336"/>
        <v>0</v>
      </c>
    </row>
    <row r="481" spans="1:69" x14ac:dyDescent="0.3">
      <c r="A481" s="91" t="s">
        <v>5</v>
      </c>
      <c r="B481" s="91" t="s">
        <v>105</v>
      </c>
      <c r="C481" s="92"/>
      <c r="D481" s="91" t="s">
        <v>739</v>
      </c>
      <c r="E481" s="91" t="s">
        <v>516</v>
      </c>
      <c r="F481" s="91" t="s">
        <v>514</v>
      </c>
      <c r="G481" s="92" t="s">
        <v>741</v>
      </c>
      <c r="H481" s="92">
        <v>19494</v>
      </c>
      <c r="I481" s="91" t="s">
        <v>855</v>
      </c>
      <c r="J481" s="42">
        <v>0</v>
      </c>
      <c r="K481" s="42">
        <v>0</v>
      </c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85">
        <f t="shared" si="320"/>
        <v>0</v>
      </c>
      <c r="W481" s="86">
        <v>0</v>
      </c>
      <c r="X481" s="99">
        <f t="shared" si="337"/>
        <v>0</v>
      </c>
      <c r="Y481" s="42">
        <v>0</v>
      </c>
      <c r="Z481" s="42">
        <v>0</v>
      </c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85">
        <f t="shared" si="321"/>
        <v>0</v>
      </c>
      <c r="AL481" s="86">
        <v>0</v>
      </c>
      <c r="AM481" s="99">
        <f t="shared" si="338"/>
        <v>0</v>
      </c>
      <c r="AN481" s="42">
        <v>0</v>
      </c>
      <c r="AO481" s="42">
        <v>0</v>
      </c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85">
        <f t="shared" si="322"/>
        <v>0</v>
      </c>
      <c r="BA481" s="86">
        <v>0</v>
      </c>
      <c r="BB481" s="99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4">
        <f t="shared" si="336"/>
        <v>0</v>
      </c>
    </row>
    <row r="482" spans="1:69" x14ac:dyDescent="0.3">
      <c r="A482" s="91" t="s">
        <v>5</v>
      </c>
      <c r="B482" s="91" t="s">
        <v>105</v>
      </c>
      <c r="C482" s="92"/>
      <c r="D482" s="91" t="s">
        <v>739</v>
      </c>
      <c r="E482" s="91" t="s">
        <v>516</v>
      </c>
      <c r="F482" s="91" t="s">
        <v>514</v>
      </c>
      <c r="G482" s="92" t="s">
        <v>741</v>
      </c>
      <c r="H482" s="92">
        <v>19513</v>
      </c>
      <c r="I482" s="91" t="s">
        <v>856</v>
      </c>
      <c r="J482" s="42">
        <v>0</v>
      </c>
      <c r="K482" s="42">
        <v>0</v>
      </c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85">
        <f t="shared" si="320"/>
        <v>0</v>
      </c>
      <c r="W482" s="86">
        <v>0</v>
      </c>
      <c r="X482" s="99">
        <f t="shared" si="337"/>
        <v>0</v>
      </c>
      <c r="Y482" s="42">
        <v>0</v>
      </c>
      <c r="Z482" s="42">
        <v>0</v>
      </c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85">
        <f t="shared" si="321"/>
        <v>0</v>
      </c>
      <c r="AL482" s="86">
        <v>0</v>
      </c>
      <c r="AM482" s="99">
        <f t="shared" si="338"/>
        <v>0</v>
      </c>
      <c r="AN482" s="42">
        <v>0</v>
      </c>
      <c r="AO482" s="42">
        <v>0</v>
      </c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85">
        <f t="shared" si="322"/>
        <v>0</v>
      </c>
      <c r="BA482" s="86">
        <v>0</v>
      </c>
      <c r="BB482" s="99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4">
        <f t="shared" si="336"/>
        <v>0</v>
      </c>
    </row>
    <row r="483" spans="1:69" x14ac:dyDescent="0.3">
      <c r="A483" s="91" t="s">
        <v>5</v>
      </c>
      <c r="B483" s="91" t="s">
        <v>105</v>
      </c>
      <c r="C483" s="92"/>
      <c r="D483" s="91" t="s">
        <v>739</v>
      </c>
      <c r="E483" s="91" t="s">
        <v>516</v>
      </c>
      <c r="F483" s="91" t="s">
        <v>514</v>
      </c>
      <c r="G483" s="92" t="s">
        <v>741</v>
      </c>
      <c r="H483" s="92">
        <v>19654</v>
      </c>
      <c r="I483" s="91" t="s">
        <v>857</v>
      </c>
      <c r="J483" s="42">
        <v>0</v>
      </c>
      <c r="K483" s="42">
        <v>0</v>
      </c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85">
        <f t="shared" si="320"/>
        <v>0</v>
      </c>
      <c r="W483" s="86">
        <v>0</v>
      </c>
      <c r="X483" s="99">
        <f t="shared" si="337"/>
        <v>0</v>
      </c>
      <c r="Y483" s="42">
        <v>0</v>
      </c>
      <c r="Z483" s="42">
        <v>0</v>
      </c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85">
        <f t="shared" si="321"/>
        <v>0</v>
      </c>
      <c r="AL483" s="86">
        <v>0</v>
      </c>
      <c r="AM483" s="99">
        <f t="shared" si="338"/>
        <v>0</v>
      </c>
      <c r="AN483" s="42">
        <v>0</v>
      </c>
      <c r="AO483" s="42">
        <v>0</v>
      </c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85">
        <f t="shared" si="322"/>
        <v>0</v>
      </c>
      <c r="BA483" s="86">
        <v>0</v>
      </c>
      <c r="BB483" s="99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4">
        <f t="shared" si="336"/>
        <v>0</v>
      </c>
    </row>
    <row r="484" spans="1:69" x14ac:dyDescent="0.3">
      <c r="A484" s="91" t="s">
        <v>5</v>
      </c>
      <c r="B484" s="91" t="s">
        <v>105</v>
      </c>
      <c r="C484" s="92"/>
      <c r="D484" s="91" t="s">
        <v>739</v>
      </c>
      <c r="E484" s="91" t="s">
        <v>516</v>
      </c>
      <c r="F484" s="91" t="s">
        <v>514</v>
      </c>
      <c r="G484" s="92" t="s">
        <v>741</v>
      </c>
      <c r="H484" s="92">
        <v>19655</v>
      </c>
      <c r="I484" s="91" t="s">
        <v>858</v>
      </c>
      <c r="J484" s="42">
        <v>0</v>
      </c>
      <c r="K484" s="42">
        <v>0</v>
      </c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85">
        <f t="shared" si="320"/>
        <v>0</v>
      </c>
      <c r="W484" s="86">
        <v>0</v>
      </c>
      <c r="X484" s="99">
        <f t="shared" si="337"/>
        <v>0</v>
      </c>
      <c r="Y484" s="42">
        <v>0</v>
      </c>
      <c r="Z484" s="42">
        <v>0</v>
      </c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85">
        <f t="shared" si="321"/>
        <v>0</v>
      </c>
      <c r="AL484" s="86">
        <v>0</v>
      </c>
      <c r="AM484" s="99">
        <f t="shared" si="338"/>
        <v>0</v>
      </c>
      <c r="AN484" s="42">
        <v>0</v>
      </c>
      <c r="AO484" s="42">
        <v>0</v>
      </c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85">
        <f t="shared" si="322"/>
        <v>0</v>
      </c>
      <c r="BA484" s="86">
        <v>0</v>
      </c>
      <c r="BB484" s="99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4">
        <f t="shared" si="336"/>
        <v>0</v>
      </c>
    </row>
    <row r="485" spans="1:69" x14ac:dyDescent="0.3">
      <c r="A485" s="91" t="s">
        <v>5</v>
      </c>
      <c r="B485" s="91" t="s">
        <v>105</v>
      </c>
      <c r="C485" s="92"/>
      <c r="D485" s="91" t="s">
        <v>739</v>
      </c>
      <c r="E485" s="91" t="s">
        <v>516</v>
      </c>
      <c r="F485" s="91" t="s">
        <v>514</v>
      </c>
      <c r="G485" s="92" t="s">
        <v>741</v>
      </c>
      <c r="H485" s="92">
        <v>19692</v>
      </c>
      <c r="I485" s="91" t="s">
        <v>859</v>
      </c>
      <c r="J485" s="42">
        <v>0</v>
      </c>
      <c r="K485" s="42">
        <v>0</v>
      </c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85">
        <f t="shared" si="320"/>
        <v>0</v>
      </c>
      <c r="W485" s="86">
        <v>0</v>
      </c>
      <c r="X485" s="99">
        <f t="shared" si="337"/>
        <v>0</v>
      </c>
      <c r="Y485" s="42">
        <v>0</v>
      </c>
      <c r="Z485" s="42">
        <v>0</v>
      </c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85">
        <f t="shared" si="321"/>
        <v>0</v>
      </c>
      <c r="AL485" s="86">
        <v>0</v>
      </c>
      <c r="AM485" s="99">
        <f t="shared" si="338"/>
        <v>0</v>
      </c>
      <c r="AN485" s="42">
        <v>0</v>
      </c>
      <c r="AO485" s="42">
        <v>0</v>
      </c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85">
        <f t="shared" si="322"/>
        <v>0</v>
      </c>
      <c r="BA485" s="86">
        <v>0</v>
      </c>
      <c r="BB485" s="99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4">
        <f t="shared" si="336"/>
        <v>0</v>
      </c>
    </row>
    <row r="486" spans="1:69" x14ac:dyDescent="0.3">
      <c r="A486" s="91" t="s">
        <v>5</v>
      </c>
      <c r="B486" s="91" t="s">
        <v>105</v>
      </c>
      <c r="C486" s="92"/>
      <c r="D486" s="91" t="s">
        <v>739</v>
      </c>
      <c r="E486" s="91" t="s">
        <v>516</v>
      </c>
      <c r="F486" s="91" t="s">
        <v>514</v>
      </c>
      <c r="G486" s="92" t="s">
        <v>741</v>
      </c>
      <c r="H486" s="92">
        <v>19809</v>
      </c>
      <c r="I486" s="91" t="s">
        <v>860</v>
      </c>
      <c r="J486" s="42">
        <v>0</v>
      </c>
      <c r="K486" s="42">
        <v>0</v>
      </c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85">
        <f t="shared" si="320"/>
        <v>0</v>
      </c>
      <c r="W486" s="86">
        <v>0</v>
      </c>
      <c r="X486" s="99">
        <f t="shared" si="337"/>
        <v>0</v>
      </c>
      <c r="Y486" s="42">
        <v>0</v>
      </c>
      <c r="Z486" s="42">
        <v>0</v>
      </c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85">
        <f t="shared" si="321"/>
        <v>0</v>
      </c>
      <c r="AL486" s="86">
        <v>0</v>
      </c>
      <c r="AM486" s="99">
        <f t="shared" si="338"/>
        <v>0</v>
      </c>
      <c r="AN486" s="42">
        <v>0</v>
      </c>
      <c r="AO486" s="42">
        <v>0</v>
      </c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85">
        <f t="shared" si="322"/>
        <v>0</v>
      </c>
      <c r="BA486" s="86">
        <v>0</v>
      </c>
      <c r="BB486" s="99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4">
        <f t="shared" si="336"/>
        <v>0</v>
      </c>
    </row>
    <row r="487" spans="1:69" x14ac:dyDescent="0.3">
      <c r="A487" s="91" t="s">
        <v>5</v>
      </c>
      <c r="B487" s="91" t="s">
        <v>105</v>
      </c>
      <c r="C487" s="92"/>
      <c r="D487" s="91" t="s">
        <v>739</v>
      </c>
      <c r="E487" s="91" t="s">
        <v>516</v>
      </c>
      <c r="F487" s="91" t="s">
        <v>514</v>
      </c>
      <c r="G487" s="92" t="s">
        <v>741</v>
      </c>
      <c r="H487" s="92">
        <v>19810</v>
      </c>
      <c r="I487" s="91" t="s">
        <v>860</v>
      </c>
      <c r="J487" s="42">
        <v>0</v>
      </c>
      <c r="K487" s="42">
        <v>0</v>
      </c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85">
        <f t="shared" si="320"/>
        <v>0</v>
      </c>
      <c r="W487" s="86">
        <v>0</v>
      </c>
      <c r="X487" s="99">
        <f t="shared" si="337"/>
        <v>0</v>
      </c>
      <c r="Y487" s="42">
        <v>0</v>
      </c>
      <c r="Z487" s="42">
        <v>0</v>
      </c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85">
        <f t="shared" si="321"/>
        <v>0</v>
      </c>
      <c r="AL487" s="86">
        <v>0</v>
      </c>
      <c r="AM487" s="99">
        <f t="shared" si="338"/>
        <v>0</v>
      </c>
      <c r="AN487" s="42">
        <v>0</v>
      </c>
      <c r="AO487" s="42">
        <v>0</v>
      </c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85">
        <f t="shared" si="322"/>
        <v>0</v>
      </c>
      <c r="BA487" s="86">
        <v>0</v>
      </c>
      <c r="BB487" s="99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4">
        <f t="shared" si="336"/>
        <v>0</v>
      </c>
    </row>
    <row r="488" spans="1:69" x14ac:dyDescent="0.3">
      <c r="A488" s="91" t="s">
        <v>5</v>
      </c>
      <c r="B488" s="91" t="s">
        <v>269</v>
      </c>
      <c r="C488" s="92"/>
      <c r="D488" s="91" t="s">
        <v>739</v>
      </c>
      <c r="E488" s="91" t="s">
        <v>516</v>
      </c>
      <c r="F488" s="91" t="s">
        <v>514</v>
      </c>
      <c r="G488" s="92" t="s">
        <v>741</v>
      </c>
      <c r="H488" s="92">
        <v>19874</v>
      </c>
      <c r="I488" s="91" t="s">
        <v>861</v>
      </c>
      <c r="J488" s="42">
        <v>0</v>
      </c>
      <c r="K488" s="42">
        <v>0</v>
      </c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85">
        <f t="shared" si="320"/>
        <v>0</v>
      </c>
      <c r="W488" s="86">
        <v>0</v>
      </c>
      <c r="X488" s="99">
        <f t="shared" si="337"/>
        <v>0</v>
      </c>
      <c r="Y488" s="42">
        <v>0</v>
      </c>
      <c r="Z488" s="42">
        <v>0</v>
      </c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85">
        <f t="shared" si="321"/>
        <v>0</v>
      </c>
      <c r="AL488" s="86">
        <v>0</v>
      </c>
      <c r="AM488" s="99">
        <f t="shared" si="338"/>
        <v>0</v>
      </c>
      <c r="AN488" s="42">
        <v>0</v>
      </c>
      <c r="AO488" s="42">
        <v>0</v>
      </c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85">
        <f t="shared" si="322"/>
        <v>0</v>
      </c>
      <c r="BA488" s="86">
        <v>0</v>
      </c>
      <c r="BB488" s="99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4">
        <f t="shared" si="336"/>
        <v>0</v>
      </c>
    </row>
    <row r="489" spans="1:69" x14ac:dyDescent="0.3">
      <c r="A489" s="91" t="s">
        <v>5</v>
      </c>
      <c r="B489" s="91" t="s">
        <v>48</v>
      </c>
      <c r="C489" s="92"/>
      <c r="D489" s="91" t="s">
        <v>739</v>
      </c>
      <c r="E489" s="91" t="s">
        <v>516</v>
      </c>
      <c r="F489" s="91" t="s">
        <v>514</v>
      </c>
      <c r="G489" s="92" t="s">
        <v>741</v>
      </c>
      <c r="H489" s="92">
        <v>20114</v>
      </c>
      <c r="I489" s="91" t="s">
        <v>862</v>
      </c>
      <c r="J489" s="42">
        <v>0</v>
      </c>
      <c r="K489" s="42">
        <v>0</v>
      </c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85">
        <f t="shared" si="320"/>
        <v>0</v>
      </c>
      <c r="W489" s="86">
        <v>0</v>
      </c>
      <c r="X489" s="99">
        <f t="shared" si="337"/>
        <v>0</v>
      </c>
      <c r="Y489" s="42">
        <v>0</v>
      </c>
      <c r="Z489" s="42">
        <v>0</v>
      </c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85">
        <f t="shared" si="321"/>
        <v>0</v>
      </c>
      <c r="AL489" s="86">
        <v>0</v>
      </c>
      <c r="AM489" s="99">
        <f t="shared" si="338"/>
        <v>0</v>
      </c>
      <c r="AN489" s="42">
        <v>0</v>
      </c>
      <c r="AO489" s="42">
        <v>0</v>
      </c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85">
        <f t="shared" si="322"/>
        <v>0</v>
      </c>
      <c r="BA489" s="86">
        <v>0</v>
      </c>
      <c r="BB489" s="99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4">
        <f t="shared" si="336"/>
        <v>0</v>
      </c>
    </row>
    <row r="490" spans="1:69" x14ac:dyDescent="0.3">
      <c r="A490" s="91" t="s">
        <v>460</v>
      </c>
      <c r="B490" s="91" t="s">
        <v>383</v>
      </c>
      <c r="C490" s="92">
        <v>0</v>
      </c>
      <c r="D490" s="91" t="s">
        <v>739</v>
      </c>
      <c r="E490" s="91" t="s">
        <v>191</v>
      </c>
      <c r="F490" s="91" t="s">
        <v>739</v>
      </c>
      <c r="G490" s="92" t="s">
        <v>560</v>
      </c>
      <c r="H490" s="92">
        <v>20274</v>
      </c>
      <c r="I490" s="91" t="s">
        <v>863</v>
      </c>
      <c r="J490" s="42">
        <v>0</v>
      </c>
      <c r="K490" s="42">
        <v>0</v>
      </c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85">
        <f t="shared" si="320"/>
        <v>0</v>
      </c>
      <c r="W490" s="86">
        <v>0</v>
      </c>
      <c r="X490" s="99">
        <f t="shared" si="337"/>
        <v>0</v>
      </c>
      <c r="Y490" s="42">
        <v>0</v>
      </c>
      <c r="Z490" s="42">
        <v>0</v>
      </c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85">
        <f t="shared" si="321"/>
        <v>0</v>
      </c>
      <c r="AL490" s="86">
        <v>0</v>
      </c>
      <c r="AM490" s="99">
        <f t="shared" si="338"/>
        <v>0</v>
      </c>
      <c r="AN490" s="42">
        <v>0</v>
      </c>
      <c r="AO490" s="42">
        <v>0</v>
      </c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85">
        <f t="shared" si="322"/>
        <v>0</v>
      </c>
      <c r="BA490" s="86">
        <v>0</v>
      </c>
      <c r="BB490" s="99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4">
        <f t="shared" si="336"/>
        <v>0</v>
      </c>
    </row>
    <row r="491" spans="1:69" x14ac:dyDescent="0.3">
      <c r="A491" s="91" t="s">
        <v>460</v>
      </c>
      <c r="B491" s="91" t="s">
        <v>383</v>
      </c>
      <c r="C491" s="92"/>
      <c r="D491" s="91" t="s">
        <v>739</v>
      </c>
      <c r="E491" s="91" t="s">
        <v>516</v>
      </c>
      <c r="F491" s="91" t="s">
        <v>514</v>
      </c>
      <c r="G491" s="92" t="s">
        <v>741</v>
      </c>
      <c r="H491" s="92">
        <v>20369</v>
      </c>
      <c r="I491" s="91" t="s">
        <v>864</v>
      </c>
      <c r="J491" s="42">
        <v>0</v>
      </c>
      <c r="K491" s="42">
        <v>0</v>
      </c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85">
        <f t="shared" si="320"/>
        <v>0</v>
      </c>
      <c r="W491" s="86">
        <v>0</v>
      </c>
      <c r="X491" s="99">
        <f t="shared" si="337"/>
        <v>0</v>
      </c>
      <c r="Y491" s="42">
        <v>0</v>
      </c>
      <c r="Z491" s="42">
        <v>0</v>
      </c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85">
        <f t="shared" si="321"/>
        <v>0</v>
      </c>
      <c r="AL491" s="86">
        <v>0</v>
      </c>
      <c r="AM491" s="99">
        <f t="shared" si="338"/>
        <v>0</v>
      </c>
      <c r="AN491" s="42">
        <v>0</v>
      </c>
      <c r="AO491" s="42">
        <v>0</v>
      </c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85">
        <f t="shared" si="322"/>
        <v>0</v>
      </c>
      <c r="BA491" s="86">
        <v>0</v>
      </c>
      <c r="BB491" s="99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4">
        <f t="shared" si="336"/>
        <v>0</v>
      </c>
    </row>
    <row r="492" spans="1:69" x14ac:dyDescent="0.3">
      <c r="A492" s="91" t="s">
        <v>5</v>
      </c>
      <c r="B492" s="91" t="s">
        <v>105</v>
      </c>
      <c r="C492" s="92"/>
      <c r="D492" s="91" t="s">
        <v>739</v>
      </c>
      <c r="E492" s="91" t="s">
        <v>516</v>
      </c>
      <c r="F492" s="91" t="s">
        <v>514</v>
      </c>
      <c r="G492" s="92" t="s">
        <v>741</v>
      </c>
      <c r="H492" s="92">
        <v>20475</v>
      </c>
      <c r="I492" s="91" t="s">
        <v>865</v>
      </c>
      <c r="J492" s="42">
        <v>0</v>
      </c>
      <c r="K492" s="42">
        <v>0</v>
      </c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85">
        <f t="shared" si="320"/>
        <v>0</v>
      </c>
      <c r="W492" s="86">
        <v>0</v>
      </c>
      <c r="X492" s="99">
        <f t="shared" si="337"/>
        <v>0</v>
      </c>
      <c r="Y492" s="42">
        <v>0</v>
      </c>
      <c r="Z492" s="42">
        <v>0</v>
      </c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85">
        <f t="shared" si="321"/>
        <v>0</v>
      </c>
      <c r="AL492" s="86">
        <v>0</v>
      </c>
      <c r="AM492" s="99">
        <f t="shared" si="338"/>
        <v>0</v>
      </c>
      <c r="AN492" s="42">
        <v>0</v>
      </c>
      <c r="AO492" s="42">
        <v>0</v>
      </c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85">
        <f t="shared" si="322"/>
        <v>0</v>
      </c>
      <c r="BA492" s="86">
        <v>0</v>
      </c>
      <c r="BB492" s="99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4">
        <f t="shared" si="336"/>
        <v>0</v>
      </c>
    </row>
    <row r="493" spans="1:69" x14ac:dyDescent="0.3">
      <c r="A493" s="91" t="s">
        <v>5</v>
      </c>
      <c r="B493" s="91" t="s">
        <v>105</v>
      </c>
      <c r="C493" s="92">
        <v>0</v>
      </c>
      <c r="D493" s="91" t="s">
        <v>739</v>
      </c>
      <c r="E493" s="91" t="s">
        <v>516</v>
      </c>
      <c r="F493" s="91" t="s">
        <v>514</v>
      </c>
      <c r="G493" s="92" t="s">
        <v>535</v>
      </c>
      <c r="H493" s="92">
        <v>20543</v>
      </c>
      <c r="I493" s="91" t="s">
        <v>866</v>
      </c>
      <c r="J493" s="42">
        <v>0</v>
      </c>
      <c r="K493" s="42">
        <v>0</v>
      </c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85">
        <f t="shared" si="320"/>
        <v>0</v>
      </c>
      <c r="W493" s="86">
        <v>0</v>
      </c>
      <c r="X493" s="99">
        <f t="shared" si="337"/>
        <v>0</v>
      </c>
      <c r="Y493" s="42">
        <v>0</v>
      </c>
      <c r="Z493" s="42">
        <v>0</v>
      </c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85">
        <f t="shared" si="321"/>
        <v>0</v>
      </c>
      <c r="AL493" s="86">
        <v>0</v>
      </c>
      <c r="AM493" s="99">
        <f t="shared" si="338"/>
        <v>0</v>
      </c>
      <c r="AN493" s="42">
        <v>0</v>
      </c>
      <c r="AO493" s="42">
        <v>0</v>
      </c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85">
        <f t="shared" si="322"/>
        <v>0</v>
      </c>
      <c r="BA493" s="86">
        <v>0</v>
      </c>
      <c r="BB493" s="99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4">
        <f t="shared" si="336"/>
        <v>0</v>
      </c>
    </row>
    <row r="494" spans="1:69" x14ac:dyDescent="0.3">
      <c r="A494" s="91" t="s">
        <v>5</v>
      </c>
      <c r="B494" s="91" t="s">
        <v>238</v>
      </c>
      <c r="C494" s="92"/>
      <c r="D494" s="91" t="s">
        <v>739</v>
      </c>
      <c r="E494" s="91" t="s">
        <v>739</v>
      </c>
      <c r="F494" s="91" t="s">
        <v>514</v>
      </c>
      <c r="G494" s="92" t="s">
        <v>741</v>
      </c>
      <c r="H494" s="92">
        <v>20633</v>
      </c>
      <c r="I494" s="91" t="s">
        <v>867</v>
      </c>
      <c r="J494" s="42">
        <v>0</v>
      </c>
      <c r="K494" s="42">
        <v>0</v>
      </c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85">
        <f t="shared" si="320"/>
        <v>0</v>
      </c>
      <c r="W494" s="86">
        <v>0</v>
      </c>
      <c r="X494" s="99">
        <f t="shared" si="337"/>
        <v>0</v>
      </c>
      <c r="Y494" s="42">
        <v>0</v>
      </c>
      <c r="Z494" s="42">
        <v>0</v>
      </c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85">
        <f t="shared" si="321"/>
        <v>0</v>
      </c>
      <c r="AL494" s="86">
        <v>0</v>
      </c>
      <c r="AM494" s="99">
        <f t="shared" si="338"/>
        <v>0</v>
      </c>
      <c r="AN494" s="42">
        <v>0</v>
      </c>
      <c r="AO494" s="42">
        <v>0</v>
      </c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85">
        <f t="shared" si="322"/>
        <v>0</v>
      </c>
      <c r="BA494" s="86">
        <v>0</v>
      </c>
      <c r="BB494" s="99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4">
        <f t="shared" si="336"/>
        <v>0</v>
      </c>
    </row>
    <row r="495" spans="1:69" x14ac:dyDescent="0.3">
      <c r="A495" s="91" t="s">
        <v>5</v>
      </c>
      <c r="B495" s="91" t="s">
        <v>105</v>
      </c>
      <c r="C495" s="92"/>
      <c r="D495" s="91" t="s">
        <v>739</v>
      </c>
      <c r="E495" s="91" t="s">
        <v>516</v>
      </c>
      <c r="F495" s="91" t="s">
        <v>514</v>
      </c>
      <c r="G495" s="92" t="s">
        <v>741</v>
      </c>
      <c r="H495" s="92">
        <v>20717</v>
      </c>
      <c r="I495" s="91" t="s">
        <v>868</v>
      </c>
      <c r="J495" s="42">
        <v>0</v>
      </c>
      <c r="K495" s="42">
        <v>0</v>
      </c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85">
        <f t="shared" si="320"/>
        <v>0</v>
      </c>
      <c r="W495" s="86">
        <v>0</v>
      </c>
      <c r="X495" s="99">
        <f t="shared" si="337"/>
        <v>0</v>
      </c>
      <c r="Y495" s="42">
        <v>0</v>
      </c>
      <c r="Z495" s="42">
        <v>0</v>
      </c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85">
        <f t="shared" si="321"/>
        <v>0</v>
      </c>
      <c r="AL495" s="86">
        <v>0</v>
      </c>
      <c r="AM495" s="99">
        <f t="shared" si="338"/>
        <v>0</v>
      </c>
      <c r="AN495" s="42">
        <v>0</v>
      </c>
      <c r="AO495" s="42">
        <v>0</v>
      </c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85">
        <f t="shared" si="322"/>
        <v>0</v>
      </c>
      <c r="BA495" s="86">
        <v>0</v>
      </c>
      <c r="BB495" s="99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4">
        <f t="shared" si="336"/>
        <v>0</v>
      </c>
    </row>
    <row r="496" spans="1:69" x14ac:dyDescent="0.3">
      <c r="A496" s="91" t="s">
        <v>5</v>
      </c>
      <c r="B496" s="91" t="s">
        <v>48</v>
      </c>
      <c r="C496" s="92"/>
      <c r="D496" s="91" t="s">
        <v>739</v>
      </c>
      <c r="E496" s="91" t="s">
        <v>516</v>
      </c>
      <c r="F496" s="91" t="s">
        <v>514</v>
      </c>
      <c r="G496" s="92" t="s">
        <v>741</v>
      </c>
      <c r="H496" s="92">
        <v>20821</v>
      </c>
      <c r="I496" s="91" t="s">
        <v>869</v>
      </c>
      <c r="J496" s="42">
        <v>0</v>
      </c>
      <c r="K496" s="42">
        <v>0</v>
      </c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85">
        <f t="shared" si="320"/>
        <v>0</v>
      </c>
      <c r="W496" s="86">
        <v>0</v>
      </c>
      <c r="X496" s="99">
        <f t="shared" si="337"/>
        <v>0</v>
      </c>
      <c r="Y496" s="42">
        <v>0</v>
      </c>
      <c r="Z496" s="42">
        <v>0</v>
      </c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85">
        <f t="shared" si="321"/>
        <v>0</v>
      </c>
      <c r="AL496" s="86">
        <v>0</v>
      </c>
      <c r="AM496" s="99">
        <f t="shared" si="338"/>
        <v>0</v>
      </c>
      <c r="AN496" s="42">
        <v>0</v>
      </c>
      <c r="AO496" s="42">
        <v>0</v>
      </c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85">
        <f t="shared" si="322"/>
        <v>0</v>
      </c>
      <c r="BA496" s="86">
        <v>0</v>
      </c>
      <c r="BB496" s="99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4">
        <f t="shared" si="336"/>
        <v>0</v>
      </c>
    </row>
    <row r="497" spans="1:69" x14ac:dyDescent="0.3">
      <c r="A497" s="91" t="s">
        <v>191</v>
      </c>
      <c r="B497" s="91" t="s">
        <v>190</v>
      </c>
      <c r="C497" s="92"/>
      <c r="D497" s="91" t="s">
        <v>739</v>
      </c>
      <c r="E497" s="91" t="s">
        <v>516</v>
      </c>
      <c r="F497" s="91" t="s">
        <v>514</v>
      </c>
      <c r="G497" s="92" t="s">
        <v>741</v>
      </c>
      <c r="H497" s="92">
        <v>20830</v>
      </c>
      <c r="I497" s="91" t="s">
        <v>870</v>
      </c>
      <c r="J497" s="42">
        <v>0</v>
      </c>
      <c r="K497" s="42">
        <v>0</v>
      </c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85">
        <f t="shared" si="320"/>
        <v>0</v>
      </c>
      <c r="W497" s="86">
        <v>0</v>
      </c>
      <c r="X497" s="99">
        <f t="shared" si="337"/>
        <v>0</v>
      </c>
      <c r="Y497" s="42">
        <v>0</v>
      </c>
      <c r="Z497" s="42">
        <v>0</v>
      </c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85">
        <f t="shared" si="321"/>
        <v>0</v>
      </c>
      <c r="AL497" s="86">
        <v>0</v>
      </c>
      <c r="AM497" s="99">
        <f t="shared" si="338"/>
        <v>0</v>
      </c>
      <c r="AN497" s="42">
        <v>0</v>
      </c>
      <c r="AO497" s="42">
        <v>0</v>
      </c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85">
        <f t="shared" si="322"/>
        <v>0</v>
      </c>
      <c r="BA497" s="86">
        <v>0</v>
      </c>
      <c r="BB497" s="99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4">
        <f t="shared" si="336"/>
        <v>0</v>
      </c>
    </row>
    <row r="498" spans="1:69" x14ac:dyDescent="0.3">
      <c r="A498" s="91" t="s">
        <v>5</v>
      </c>
      <c r="B498" s="91" t="s">
        <v>105</v>
      </c>
      <c r="C498" s="92"/>
      <c r="D498" s="91" t="s">
        <v>739</v>
      </c>
      <c r="E498" s="91" t="s">
        <v>516</v>
      </c>
      <c r="F498" s="91" t="s">
        <v>514</v>
      </c>
      <c r="G498" s="92" t="s">
        <v>741</v>
      </c>
      <c r="H498" s="92">
        <v>20912</v>
      </c>
      <c r="I498" s="91" t="s">
        <v>871</v>
      </c>
      <c r="J498" s="42">
        <v>0</v>
      </c>
      <c r="K498" s="42">
        <v>0</v>
      </c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85">
        <f t="shared" si="320"/>
        <v>0</v>
      </c>
      <c r="W498" s="86">
        <v>0</v>
      </c>
      <c r="X498" s="99">
        <f t="shared" si="337"/>
        <v>0</v>
      </c>
      <c r="Y498" s="42">
        <v>0</v>
      </c>
      <c r="Z498" s="42">
        <v>0</v>
      </c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85">
        <f t="shared" si="321"/>
        <v>0</v>
      </c>
      <c r="AL498" s="86">
        <v>0</v>
      </c>
      <c r="AM498" s="99">
        <f t="shared" si="338"/>
        <v>0</v>
      </c>
      <c r="AN498" s="42">
        <v>0</v>
      </c>
      <c r="AO498" s="42">
        <v>0</v>
      </c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85">
        <f t="shared" si="322"/>
        <v>0</v>
      </c>
      <c r="BA498" s="86">
        <v>0</v>
      </c>
      <c r="BB498" s="99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4">
        <f t="shared" si="336"/>
        <v>0</v>
      </c>
    </row>
    <row r="499" spans="1:69" x14ac:dyDescent="0.3">
      <c r="A499" s="91" t="s">
        <v>249</v>
      </c>
      <c r="B499" s="91" t="s">
        <v>249</v>
      </c>
      <c r="C499" s="92">
        <v>0</v>
      </c>
      <c r="D499" s="91" t="s">
        <v>739</v>
      </c>
      <c r="E499" s="91" t="s">
        <v>191</v>
      </c>
      <c r="F499" s="91" t="s">
        <v>739</v>
      </c>
      <c r="G499" s="92" t="s">
        <v>539</v>
      </c>
      <c r="H499" s="92">
        <v>21032</v>
      </c>
      <c r="I499" s="91" t="s">
        <v>872</v>
      </c>
      <c r="J499" s="42">
        <v>0</v>
      </c>
      <c r="K499" s="42">
        <v>0</v>
      </c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85">
        <f t="shared" si="320"/>
        <v>0</v>
      </c>
      <c r="W499" s="86">
        <v>0</v>
      </c>
      <c r="X499" s="99">
        <f t="shared" si="337"/>
        <v>0</v>
      </c>
      <c r="Y499" s="42">
        <v>0</v>
      </c>
      <c r="Z499" s="42">
        <v>0</v>
      </c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85">
        <f t="shared" si="321"/>
        <v>0</v>
      </c>
      <c r="AL499" s="86">
        <v>0</v>
      </c>
      <c r="AM499" s="99">
        <f t="shared" si="338"/>
        <v>0</v>
      </c>
      <c r="AN499" s="42">
        <v>0</v>
      </c>
      <c r="AO499" s="42">
        <v>0</v>
      </c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85">
        <f t="shared" si="322"/>
        <v>0</v>
      </c>
      <c r="BA499" s="86">
        <v>0</v>
      </c>
      <c r="BB499" s="99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4">
        <f t="shared" si="336"/>
        <v>0</v>
      </c>
    </row>
    <row r="500" spans="1:69" x14ac:dyDescent="0.3">
      <c r="A500" s="91" t="s">
        <v>5</v>
      </c>
      <c r="B500" s="91" t="s">
        <v>105</v>
      </c>
      <c r="C500" s="92"/>
      <c r="D500" s="91" t="s">
        <v>739</v>
      </c>
      <c r="E500" s="91" t="s">
        <v>516</v>
      </c>
      <c r="F500" s="91" t="s">
        <v>514</v>
      </c>
      <c r="G500" s="92" t="s">
        <v>522</v>
      </c>
      <c r="H500" s="92">
        <v>21081</v>
      </c>
      <c r="I500" s="91" t="s">
        <v>873</v>
      </c>
      <c r="J500" s="42">
        <v>0</v>
      </c>
      <c r="K500" s="42">
        <v>0</v>
      </c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85">
        <f t="shared" si="320"/>
        <v>0</v>
      </c>
      <c r="W500" s="86">
        <v>0</v>
      </c>
      <c r="X500" s="99">
        <f t="shared" si="337"/>
        <v>0</v>
      </c>
      <c r="Y500" s="42">
        <v>0</v>
      </c>
      <c r="Z500" s="42">
        <v>0</v>
      </c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85">
        <f t="shared" si="321"/>
        <v>0</v>
      </c>
      <c r="AL500" s="86">
        <v>0</v>
      </c>
      <c r="AM500" s="99">
        <f t="shared" si="338"/>
        <v>0</v>
      </c>
      <c r="AN500" s="42">
        <v>0</v>
      </c>
      <c r="AO500" s="42">
        <v>0</v>
      </c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85">
        <f t="shared" si="322"/>
        <v>0</v>
      </c>
      <c r="BA500" s="86">
        <v>0</v>
      </c>
      <c r="BB500" s="99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4">
        <f t="shared" si="336"/>
        <v>0</v>
      </c>
    </row>
    <row r="501" spans="1:69" x14ac:dyDescent="0.3">
      <c r="A501" s="91" t="s">
        <v>5</v>
      </c>
      <c r="B501" s="91" t="s">
        <v>105</v>
      </c>
      <c r="C501" s="92"/>
      <c r="D501" s="91" t="s">
        <v>739</v>
      </c>
      <c r="E501" s="91" t="s">
        <v>516</v>
      </c>
      <c r="F501" s="91" t="s">
        <v>514</v>
      </c>
      <c r="G501" s="92" t="s">
        <v>741</v>
      </c>
      <c r="H501" s="92">
        <v>21142</v>
      </c>
      <c r="I501" s="91" t="s">
        <v>874</v>
      </c>
      <c r="J501" s="42">
        <v>0</v>
      </c>
      <c r="K501" s="42">
        <v>0</v>
      </c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85">
        <f t="shared" si="320"/>
        <v>0</v>
      </c>
      <c r="W501" s="86">
        <v>0</v>
      </c>
      <c r="X501" s="99">
        <f t="shared" si="337"/>
        <v>0</v>
      </c>
      <c r="Y501" s="42">
        <v>0</v>
      </c>
      <c r="Z501" s="42">
        <v>0</v>
      </c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85">
        <f t="shared" si="321"/>
        <v>0</v>
      </c>
      <c r="AL501" s="86">
        <v>0</v>
      </c>
      <c r="AM501" s="99">
        <f t="shared" si="338"/>
        <v>0</v>
      </c>
      <c r="AN501" s="42">
        <v>0</v>
      </c>
      <c r="AO501" s="42">
        <v>0</v>
      </c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85">
        <f t="shared" si="322"/>
        <v>0</v>
      </c>
      <c r="BA501" s="86">
        <v>0</v>
      </c>
      <c r="BB501" s="99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4">
        <f t="shared" si="336"/>
        <v>0</v>
      </c>
    </row>
    <row r="502" spans="1:69" x14ac:dyDescent="0.3">
      <c r="A502" s="91" t="s">
        <v>5</v>
      </c>
      <c r="B502" s="91" t="s">
        <v>238</v>
      </c>
      <c r="C502" s="92">
        <v>400</v>
      </c>
      <c r="D502" s="91" t="s">
        <v>532</v>
      </c>
      <c r="E502" s="91" t="s">
        <v>516</v>
      </c>
      <c r="F502" s="91" t="s">
        <v>514</v>
      </c>
      <c r="G502" s="92" t="s">
        <v>741</v>
      </c>
      <c r="H502" s="92">
        <v>21146</v>
      </c>
      <c r="I502" s="91" t="s">
        <v>875</v>
      </c>
      <c r="J502" s="42">
        <v>0</v>
      </c>
      <c r="K502" s="42">
        <v>0</v>
      </c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85">
        <f t="shared" si="320"/>
        <v>0</v>
      </c>
      <c r="W502" s="86">
        <v>0</v>
      </c>
      <c r="X502" s="99">
        <f t="shared" si="337"/>
        <v>0</v>
      </c>
      <c r="Y502" s="42">
        <v>0</v>
      </c>
      <c r="Z502" s="42">
        <v>0</v>
      </c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85">
        <f t="shared" si="321"/>
        <v>0</v>
      </c>
      <c r="AL502" s="86">
        <v>0</v>
      </c>
      <c r="AM502" s="99">
        <f t="shared" si="338"/>
        <v>0</v>
      </c>
      <c r="AN502" s="42">
        <v>0</v>
      </c>
      <c r="AO502" s="42">
        <v>0</v>
      </c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85">
        <f t="shared" si="322"/>
        <v>0</v>
      </c>
      <c r="BA502" s="86">
        <v>0</v>
      </c>
      <c r="BB502" s="99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4">
        <f t="shared" si="336"/>
        <v>0</v>
      </c>
    </row>
    <row r="503" spans="1:69" x14ac:dyDescent="0.3">
      <c r="A503" s="91" t="s">
        <v>249</v>
      </c>
      <c r="B503" s="91" t="s">
        <v>249</v>
      </c>
      <c r="C503" s="92">
        <v>0</v>
      </c>
      <c r="D503" s="91" t="s">
        <v>739</v>
      </c>
      <c r="E503" s="91" t="s">
        <v>516</v>
      </c>
      <c r="F503" s="91" t="s">
        <v>514</v>
      </c>
      <c r="G503" s="92" t="s">
        <v>741</v>
      </c>
      <c r="H503" s="92">
        <v>21196</v>
      </c>
      <c r="I503" s="91" t="s">
        <v>876</v>
      </c>
      <c r="J503" s="42">
        <v>0</v>
      </c>
      <c r="K503" s="42">
        <v>0</v>
      </c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85">
        <f t="shared" si="320"/>
        <v>0</v>
      </c>
      <c r="W503" s="86">
        <v>0</v>
      </c>
      <c r="X503" s="99">
        <f t="shared" si="337"/>
        <v>0</v>
      </c>
      <c r="Y503" s="42">
        <v>0</v>
      </c>
      <c r="Z503" s="42">
        <v>0</v>
      </c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85">
        <f t="shared" si="321"/>
        <v>0</v>
      </c>
      <c r="AL503" s="86">
        <v>0</v>
      </c>
      <c r="AM503" s="99">
        <f t="shared" si="338"/>
        <v>0</v>
      </c>
      <c r="AN503" s="42">
        <v>0</v>
      </c>
      <c r="AO503" s="42">
        <v>0</v>
      </c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85">
        <f t="shared" si="322"/>
        <v>0</v>
      </c>
      <c r="BA503" s="86">
        <v>0</v>
      </c>
      <c r="BB503" s="99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4">
        <f t="shared" si="336"/>
        <v>0</v>
      </c>
    </row>
    <row r="504" spans="1:69" x14ac:dyDescent="0.3">
      <c r="A504" s="91" t="s">
        <v>5</v>
      </c>
      <c r="B504" s="91" t="s">
        <v>269</v>
      </c>
      <c r="C504" s="92"/>
      <c r="D504" s="91" t="s">
        <v>739</v>
      </c>
      <c r="E504" s="91" t="s">
        <v>516</v>
      </c>
      <c r="F504" s="91" t="s">
        <v>514</v>
      </c>
      <c r="G504" s="92" t="s">
        <v>539</v>
      </c>
      <c r="H504" s="92">
        <v>21198</v>
      </c>
      <c r="I504" s="91" t="s">
        <v>877</v>
      </c>
      <c r="J504" s="42">
        <v>0</v>
      </c>
      <c r="K504" s="42">
        <v>0</v>
      </c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85">
        <f t="shared" si="320"/>
        <v>0</v>
      </c>
      <c r="W504" s="86">
        <v>0</v>
      </c>
      <c r="X504" s="99">
        <f t="shared" si="337"/>
        <v>0</v>
      </c>
      <c r="Y504" s="42">
        <v>0</v>
      </c>
      <c r="Z504" s="42">
        <v>0</v>
      </c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85">
        <f t="shared" si="321"/>
        <v>0</v>
      </c>
      <c r="AL504" s="86">
        <v>0</v>
      </c>
      <c r="AM504" s="99">
        <f t="shared" si="338"/>
        <v>0</v>
      </c>
      <c r="AN504" s="42">
        <v>0</v>
      </c>
      <c r="AO504" s="42">
        <v>0</v>
      </c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85">
        <f t="shared" si="322"/>
        <v>0</v>
      </c>
      <c r="BA504" s="86">
        <v>0</v>
      </c>
      <c r="BB504" s="99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4">
        <f t="shared" si="336"/>
        <v>0</v>
      </c>
    </row>
    <row r="505" spans="1:69" x14ac:dyDescent="0.3">
      <c r="A505" s="91" t="s">
        <v>460</v>
      </c>
      <c r="B505" s="91" t="s">
        <v>383</v>
      </c>
      <c r="C505" s="92"/>
      <c r="D505" s="91" t="s">
        <v>739</v>
      </c>
      <c r="E505" s="91" t="s">
        <v>516</v>
      </c>
      <c r="F505" s="91" t="s">
        <v>514</v>
      </c>
      <c r="G505" s="92" t="s">
        <v>741</v>
      </c>
      <c r="H505" s="92">
        <v>21238</v>
      </c>
      <c r="I505" s="91" t="s">
        <v>878</v>
      </c>
      <c r="J505" s="42">
        <v>0</v>
      </c>
      <c r="K505" s="42">
        <v>0</v>
      </c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85">
        <f t="shared" si="320"/>
        <v>0</v>
      </c>
      <c r="W505" s="86">
        <v>0</v>
      </c>
      <c r="X505" s="99">
        <f t="shared" si="337"/>
        <v>0</v>
      </c>
      <c r="Y505" s="42">
        <v>0</v>
      </c>
      <c r="Z505" s="42">
        <v>0</v>
      </c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85">
        <f t="shared" si="321"/>
        <v>0</v>
      </c>
      <c r="AL505" s="86">
        <v>0</v>
      </c>
      <c r="AM505" s="99">
        <f t="shared" si="338"/>
        <v>0</v>
      </c>
      <c r="AN505" s="42">
        <v>0</v>
      </c>
      <c r="AO505" s="42">
        <v>0</v>
      </c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85">
        <f t="shared" si="322"/>
        <v>0</v>
      </c>
      <c r="BA505" s="86">
        <v>0</v>
      </c>
      <c r="BB505" s="99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4">
        <f t="shared" si="336"/>
        <v>0</v>
      </c>
    </row>
    <row r="506" spans="1:69" x14ac:dyDescent="0.3">
      <c r="A506" s="91" t="s">
        <v>460</v>
      </c>
      <c r="B506" s="91" t="s">
        <v>383</v>
      </c>
      <c r="C506" s="92"/>
      <c r="D506" s="91" t="s">
        <v>739</v>
      </c>
      <c r="E506" s="91" t="s">
        <v>516</v>
      </c>
      <c r="F506" s="91" t="s">
        <v>514</v>
      </c>
      <c r="G506" s="92" t="s">
        <v>741</v>
      </c>
      <c r="H506" s="92">
        <v>21244</v>
      </c>
      <c r="I506" s="91" t="s">
        <v>879</v>
      </c>
      <c r="J506" s="42">
        <v>0</v>
      </c>
      <c r="K506" s="42">
        <v>0</v>
      </c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85">
        <f t="shared" si="320"/>
        <v>0</v>
      </c>
      <c r="W506" s="86">
        <v>0</v>
      </c>
      <c r="X506" s="99">
        <f t="shared" si="337"/>
        <v>0</v>
      </c>
      <c r="Y506" s="42">
        <v>0</v>
      </c>
      <c r="Z506" s="42">
        <v>0</v>
      </c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85">
        <f t="shared" si="321"/>
        <v>0</v>
      </c>
      <c r="AL506" s="86">
        <v>0</v>
      </c>
      <c r="AM506" s="99">
        <f t="shared" si="338"/>
        <v>0</v>
      </c>
      <c r="AN506" s="42">
        <v>0</v>
      </c>
      <c r="AO506" s="42">
        <v>0</v>
      </c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85">
        <f t="shared" si="322"/>
        <v>0</v>
      </c>
      <c r="BA506" s="86">
        <v>0</v>
      </c>
      <c r="BB506" s="99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4">
        <f t="shared" si="336"/>
        <v>0</v>
      </c>
    </row>
    <row r="507" spans="1:69" x14ac:dyDescent="0.3">
      <c r="A507" s="91" t="s">
        <v>5</v>
      </c>
      <c r="B507" s="91" t="s">
        <v>105</v>
      </c>
      <c r="C507" s="92">
        <v>400</v>
      </c>
      <c r="D507" s="91" t="s">
        <v>532</v>
      </c>
      <c r="E507" s="91" t="s">
        <v>508</v>
      </c>
      <c r="F507" s="91" t="s">
        <v>455</v>
      </c>
      <c r="G507" s="92" t="s">
        <v>518</v>
      </c>
      <c r="H507" s="92">
        <v>21334</v>
      </c>
      <c r="I507" s="91" t="s">
        <v>106</v>
      </c>
      <c r="J507" s="42">
        <v>4</v>
      </c>
      <c r="K507" s="42">
        <v>1</v>
      </c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85">
        <f t="shared" si="320"/>
        <v>5</v>
      </c>
      <c r="W507" s="86">
        <v>37.333333333333336</v>
      </c>
      <c r="X507" s="99">
        <f t="shared" si="337"/>
        <v>13.392857142857142</v>
      </c>
      <c r="Y507" s="42">
        <v>0</v>
      </c>
      <c r="Z507" s="42">
        <v>0</v>
      </c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85">
        <f t="shared" si="321"/>
        <v>0</v>
      </c>
      <c r="AL507" s="86">
        <v>0.33333333333333331</v>
      </c>
      <c r="AM507" s="99">
        <f t="shared" si="338"/>
        <v>0</v>
      </c>
      <c r="AN507" s="42">
        <v>0</v>
      </c>
      <c r="AO507" s="42">
        <v>0</v>
      </c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85">
        <f t="shared" si="322"/>
        <v>0</v>
      </c>
      <c r="BA507" s="86">
        <v>0</v>
      </c>
      <c r="BB507" s="99">
        <f t="shared" si="339"/>
        <v>0</v>
      </c>
      <c r="BC507" s="50">
        <f t="shared" si="323"/>
        <v>4</v>
      </c>
      <c r="BD507" s="50">
        <f t="shared" si="324"/>
        <v>1</v>
      </c>
      <c r="BE507" s="50">
        <f t="shared" si="325"/>
        <v>0</v>
      </c>
      <c r="BF507" s="50">
        <f t="shared" si="326"/>
        <v>0</v>
      </c>
      <c r="BG507" s="50">
        <f t="shared" si="327"/>
        <v>0</v>
      </c>
      <c r="BH507" s="50">
        <f t="shared" si="328"/>
        <v>0</v>
      </c>
      <c r="BI507" s="50">
        <f t="shared" si="329"/>
        <v>0</v>
      </c>
      <c r="BJ507" s="50">
        <f t="shared" si="330"/>
        <v>0</v>
      </c>
      <c r="BK507" s="50">
        <f t="shared" si="331"/>
        <v>0</v>
      </c>
      <c r="BL507" s="50">
        <f t="shared" si="332"/>
        <v>0</v>
      </c>
      <c r="BM507" s="50">
        <f t="shared" si="333"/>
        <v>0</v>
      </c>
      <c r="BN507" s="50">
        <f t="shared" si="334"/>
        <v>0</v>
      </c>
      <c r="BO507" s="51">
        <f t="shared" si="340"/>
        <v>37.666666666666671</v>
      </c>
      <c r="BP507" s="51">
        <f t="shared" si="335"/>
        <v>5</v>
      </c>
      <c r="BQ507" s="54">
        <f t="shared" si="336"/>
        <v>0.13274336283185839</v>
      </c>
    </row>
    <row r="508" spans="1:69" x14ac:dyDescent="0.3">
      <c r="A508" s="91" t="s">
        <v>565</v>
      </c>
      <c r="B508" s="91" t="s">
        <v>287</v>
      </c>
      <c r="C508" s="92">
        <v>400</v>
      </c>
      <c r="D508" s="91" t="s">
        <v>532</v>
      </c>
      <c r="E508" s="91" t="s">
        <v>254</v>
      </c>
      <c r="F508" s="91" t="s">
        <v>287</v>
      </c>
      <c r="G508" s="92" t="s">
        <v>518</v>
      </c>
      <c r="H508" s="92">
        <v>21348</v>
      </c>
      <c r="I508" s="91" t="s">
        <v>288</v>
      </c>
      <c r="J508" s="42">
        <v>3</v>
      </c>
      <c r="K508" s="42">
        <v>5</v>
      </c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85">
        <f t="shared" si="320"/>
        <v>8</v>
      </c>
      <c r="W508" s="86">
        <v>62.666666666666664</v>
      </c>
      <c r="X508" s="99">
        <f t="shared" si="337"/>
        <v>12.765957446808512</v>
      </c>
      <c r="Y508" s="42">
        <v>0</v>
      </c>
      <c r="Z508" s="42">
        <v>0</v>
      </c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85">
        <f t="shared" si="321"/>
        <v>0</v>
      </c>
      <c r="AL508" s="86">
        <v>0</v>
      </c>
      <c r="AM508" s="99">
        <f t="shared" si="338"/>
        <v>0</v>
      </c>
      <c r="AN508" s="42">
        <v>0</v>
      </c>
      <c r="AO508" s="42">
        <v>0</v>
      </c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85">
        <f t="shared" si="322"/>
        <v>0</v>
      </c>
      <c r="BA508" s="86">
        <v>0</v>
      </c>
      <c r="BB508" s="99">
        <f t="shared" si="339"/>
        <v>0</v>
      </c>
      <c r="BC508" s="50">
        <f t="shared" si="323"/>
        <v>3</v>
      </c>
      <c r="BD508" s="50">
        <f t="shared" si="324"/>
        <v>5</v>
      </c>
      <c r="BE508" s="50">
        <f t="shared" si="325"/>
        <v>0</v>
      </c>
      <c r="BF508" s="50">
        <f t="shared" si="326"/>
        <v>0</v>
      </c>
      <c r="BG508" s="50">
        <f t="shared" si="327"/>
        <v>0</v>
      </c>
      <c r="BH508" s="50">
        <f t="shared" si="328"/>
        <v>0</v>
      </c>
      <c r="BI508" s="50">
        <f t="shared" si="329"/>
        <v>0</v>
      </c>
      <c r="BJ508" s="50">
        <f t="shared" si="330"/>
        <v>0</v>
      </c>
      <c r="BK508" s="50">
        <f t="shared" si="331"/>
        <v>0</v>
      </c>
      <c r="BL508" s="50">
        <f t="shared" si="332"/>
        <v>0</v>
      </c>
      <c r="BM508" s="50">
        <f t="shared" si="333"/>
        <v>0</v>
      </c>
      <c r="BN508" s="50">
        <f t="shared" si="334"/>
        <v>0</v>
      </c>
      <c r="BO508" s="51">
        <f t="shared" si="340"/>
        <v>62.666666666666664</v>
      </c>
      <c r="BP508" s="51">
        <f t="shared" si="335"/>
        <v>8</v>
      </c>
      <c r="BQ508" s="54">
        <f t="shared" si="336"/>
        <v>0.12765957446808512</v>
      </c>
    </row>
    <row r="509" spans="1:69" x14ac:dyDescent="0.3">
      <c r="A509" s="91" t="s">
        <v>565</v>
      </c>
      <c r="B509" s="91" t="s">
        <v>287</v>
      </c>
      <c r="C509" s="92">
        <v>400</v>
      </c>
      <c r="D509" s="91" t="s">
        <v>532</v>
      </c>
      <c r="E509" s="91" t="s">
        <v>254</v>
      </c>
      <c r="F509" s="91" t="s">
        <v>287</v>
      </c>
      <c r="G509" s="92" t="s">
        <v>518</v>
      </c>
      <c r="H509" s="92">
        <v>21349</v>
      </c>
      <c r="I509" s="91" t="s">
        <v>286</v>
      </c>
      <c r="J509" s="42">
        <v>6</v>
      </c>
      <c r="K509" s="42">
        <v>2</v>
      </c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85">
        <f t="shared" si="320"/>
        <v>8</v>
      </c>
      <c r="W509" s="86">
        <v>61</v>
      </c>
      <c r="X509" s="99">
        <f t="shared" si="337"/>
        <v>13.114754098360656</v>
      </c>
      <c r="Y509" s="42">
        <v>0</v>
      </c>
      <c r="Z509" s="42">
        <v>0</v>
      </c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85">
        <f t="shared" si="321"/>
        <v>0</v>
      </c>
      <c r="AL509" s="86">
        <v>0</v>
      </c>
      <c r="AM509" s="99">
        <f t="shared" si="338"/>
        <v>0</v>
      </c>
      <c r="AN509" s="42">
        <v>0</v>
      </c>
      <c r="AO509" s="42">
        <v>0</v>
      </c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85">
        <f t="shared" si="322"/>
        <v>0</v>
      </c>
      <c r="BA509" s="86">
        <v>0</v>
      </c>
      <c r="BB509" s="99">
        <f t="shared" si="339"/>
        <v>0</v>
      </c>
      <c r="BC509" s="50">
        <f t="shared" si="323"/>
        <v>6</v>
      </c>
      <c r="BD509" s="50">
        <f t="shared" si="324"/>
        <v>2</v>
      </c>
      <c r="BE509" s="50">
        <f t="shared" si="325"/>
        <v>0</v>
      </c>
      <c r="BF509" s="50">
        <f t="shared" si="326"/>
        <v>0</v>
      </c>
      <c r="BG509" s="50">
        <f t="shared" si="327"/>
        <v>0</v>
      </c>
      <c r="BH509" s="50">
        <f t="shared" si="328"/>
        <v>0</v>
      </c>
      <c r="BI509" s="50">
        <f t="shared" si="329"/>
        <v>0</v>
      </c>
      <c r="BJ509" s="50">
        <f t="shared" si="330"/>
        <v>0</v>
      </c>
      <c r="BK509" s="50">
        <f t="shared" si="331"/>
        <v>0</v>
      </c>
      <c r="BL509" s="50">
        <f t="shared" si="332"/>
        <v>0</v>
      </c>
      <c r="BM509" s="50">
        <f t="shared" si="333"/>
        <v>0</v>
      </c>
      <c r="BN509" s="50">
        <f t="shared" si="334"/>
        <v>0</v>
      </c>
      <c r="BO509" s="51">
        <f t="shared" si="340"/>
        <v>61</v>
      </c>
      <c r="BP509" s="51">
        <f t="shared" si="335"/>
        <v>8</v>
      </c>
      <c r="BQ509" s="54">
        <f t="shared" si="336"/>
        <v>0.13114754098360656</v>
      </c>
    </row>
    <row r="510" spans="1:69" x14ac:dyDescent="0.3">
      <c r="A510" s="91" t="s">
        <v>5</v>
      </c>
      <c r="B510" s="91" t="s">
        <v>48</v>
      </c>
      <c r="C510" s="92"/>
      <c r="D510" s="91" t="s">
        <v>739</v>
      </c>
      <c r="E510" s="91" t="s">
        <v>516</v>
      </c>
      <c r="F510" s="91" t="s">
        <v>514</v>
      </c>
      <c r="G510" s="92" t="s">
        <v>741</v>
      </c>
      <c r="H510" s="92">
        <v>21641</v>
      </c>
      <c r="I510" s="91" t="s">
        <v>880</v>
      </c>
      <c r="J510" s="42">
        <v>0</v>
      </c>
      <c r="K510" s="42">
        <v>0</v>
      </c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85">
        <f t="shared" si="320"/>
        <v>0</v>
      </c>
      <c r="W510" s="86">
        <v>0</v>
      </c>
      <c r="X510" s="99">
        <f t="shared" si="337"/>
        <v>0</v>
      </c>
      <c r="Y510" s="42">
        <v>0</v>
      </c>
      <c r="Z510" s="42">
        <v>0</v>
      </c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85">
        <f t="shared" si="321"/>
        <v>0</v>
      </c>
      <c r="AL510" s="86">
        <v>0</v>
      </c>
      <c r="AM510" s="99">
        <f t="shared" si="338"/>
        <v>0</v>
      </c>
      <c r="AN510" s="42">
        <v>0</v>
      </c>
      <c r="AO510" s="42">
        <v>0</v>
      </c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85">
        <f t="shared" si="322"/>
        <v>0</v>
      </c>
      <c r="BA510" s="86">
        <v>0</v>
      </c>
      <c r="BB510" s="99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4">
        <f t="shared" si="336"/>
        <v>0</v>
      </c>
    </row>
    <row r="511" spans="1:69" x14ac:dyDescent="0.3">
      <c r="A511" s="91" t="s">
        <v>460</v>
      </c>
      <c r="B511" s="91" t="s">
        <v>383</v>
      </c>
      <c r="C511" s="92"/>
      <c r="D511" s="91" t="s">
        <v>739</v>
      </c>
      <c r="E511" s="91" t="s">
        <v>516</v>
      </c>
      <c r="F511" s="91" t="s">
        <v>514</v>
      </c>
      <c r="G511" s="92" t="s">
        <v>539</v>
      </c>
      <c r="H511" s="92">
        <v>21827</v>
      </c>
      <c r="I511" s="91" t="s">
        <v>881</v>
      </c>
      <c r="J511" s="42">
        <v>0</v>
      </c>
      <c r="K511" s="42">
        <v>0</v>
      </c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85">
        <f t="shared" si="320"/>
        <v>0</v>
      </c>
      <c r="W511" s="86">
        <v>0</v>
      </c>
      <c r="X511" s="99">
        <f t="shared" si="337"/>
        <v>0</v>
      </c>
      <c r="Y511" s="42">
        <v>0</v>
      </c>
      <c r="Z511" s="42">
        <v>0</v>
      </c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85">
        <f t="shared" si="321"/>
        <v>0</v>
      </c>
      <c r="AL511" s="86">
        <v>0</v>
      </c>
      <c r="AM511" s="99">
        <f t="shared" si="338"/>
        <v>0</v>
      </c>
      <c r="AN511" s="42">
        <v>0</v>
      </c>
      <c r="AO511" s="42">
        <v>0</v>
      </c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85">
        <f t="shared" si="322"/>
        <v>0</v>
      </c>
      <c r="BA511" s="86">
        <v>0</v>
      </c>
      <c r="BB511" s="99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4">
        <f t="shared" si="336"/>
        <v>0</v>
      </c>
    </row>
    <row r="512" spans="1:69" x14ac:dyDescent="0.3">
      <c r="A512" s="91" t="s">
        <v>5</v>
      </c>
      <c r="B512" s="91" t="s">
        <v>105</v>
      </c>
      <c r="C512" s="92"/>
      <c r="D512" s="91" t="s">
        <v>739</v>
      </c>
      <c r="E512" s="91" t="s">
        <v>516</v>
      </c>
      <c r="F512" s="91" t="s">
        <v>514</v>
      </c>
      <c r="G512" s="92" t="s">
        <v>535</v>
      </c>
      <c r="H512" s="92">
        <v>23301</v>
      </c>
      <c r="I512" s="91" t="s">
        <v>882</v>
      </c>
      <c r="J512" s="42">
        <v>0</v>
      </c>
      <c r="K512" s="42">
        <v>0</v>
      </c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85">
        <f t="shared" si="320"/>
        <v>0</v>
      </c>
      <c r="W512" s="86">
        <v>0</v>
      </c>
      <c r="X512" s="99">
        <f t="shared" si="337"/>
        <v>0</v>
      </c>
      <c r="Y512" s="42">
        <v>0</v>
      </c>
      <c r="Z512" s="42">
        <v>0</v>
      </c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85">
        <f t="shared" si="321"/>
        <v>0</v>
      </c>
      <c r="AL512" s="86">
        <v>0</v>
      </c>
      <c r="AM512" s="99">
        <f t="shared" si="338"/>
        <v>0</v>
      </c>
      <c r="AN512" s="42">
        <v>0</v>
      </c>
      <c r="AO512" s="42">
        <v>0</v>
      </c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85">
        <f t="shared" si="322"/>
        <v>0</v>
      </c>
      <c r="BA512" s="86">
        <v>0</v>
      </c>
      <c r="BB512" s="99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4">
        <f t="shared" si="336"/>
        <v>0</v>
      </c>
    </row>
    <row r="513" spans="1:69" x14ac:dyDescent="0.3">
      <c r="A513" s="91" t="s">
        <v>5</v>
      </c>
      <c r="B513" s="91" t="s">
        <v>105</v>
      </c>
      <c r="C513" s="92"/>
      <c r="D513" s="91" t="s">
        <v>739</v>
      </c>
      <c r="E513" s="91" t="s">
        <v>516</v>
      </c>
      <c r="F513" s="91" t="s">
        <v>514</v>
      </c>
      <c r="G513" s="92" t="s">
        <v>522</v>
      </c>
      <c r="H513" s="92">
        <v>23326</v>
      </c>
      <c r="I513" s="91" t="s">
        <v>883</v>
      </c>
      <c r="J513" s="42">
        <v>0</v>
      </c>
      <c r="K513" s="42">
        <v>0</v>
      </c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85">
        <f t="shared" ref="V513:V576" si="341">SUM(J513:U513)</f>
        <v>0</v>
      </c>
      <c r="W513" s="86">
        <v>0</v>
      </c>
      <c r="X513" s="99">
        <f t="shared" si="337"/>
        <v>0</v>
      </c>
      <c r="Y513" s="42">
        <v>0</v>
      </c>
      <c r="Z513" s="42">
        <v>0</v>
      </c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85">
        <f t="shared" ref="AK513:AK576" si="342">SUM(Y513:AJ513)</f>
        <v>0</v>
      </c>
      <c r="AL513" s="86">
        <v>0</v>
      </c>
      <c r="AM513" s="99">
        <f t="shared" si="338"/>
        <v>0</v>
      </c>
      <c r="AN513" s="42">
        <v>0</v>
      </c>
      <c r="AO513" s="42">
        <v>0</v>
      </c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85">
        <f t="shared" ref="AZ513:AZ576" si="343">SUM(AN513:AY513)</f>
        <v>0</v>
      </c>
      <c r="BA513" s="86">
        <v>0</v>
      </c>
      <c r="BB513" s="99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4">
        <f t="shared" ref="BQ513:BQ576" si="357">IFERROR(BP513/BO513,0)</f>
        <v>0</v>
      </c>
    </row>
    <row r="514" spans="1:69" x14ac:dyDescent="0.3">
      <c r="A514" s="91" t="s">
        <v>5</v>
      </c>
      <c r="B514" s="91" t="s">
        <v>105</v>
      </c>
      <c r="C514" s="92"/>
      <c r="D514" s="91" t="s">
        <v>739</v>
      </c>
      <c r="E514" s="91" t="s">
        <v>516</v>
      </c>
      <c r="F514" s="91" t="s">
        <v>514</v>
      </c>
      <c r="G514" s="92" t="s">
        <v>518</v>
      </c>
      <c r="H514" s="92">
        <v>23349</v>
      </c>
      <c r="I514" s="91" t="s">
        <v>884</v>
      </c>
      <c r="J514" s="42">
        <v>0</v>
      </c>
      <c r="K514" s="42">
        <v>0</v>
      </c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85">
        <f t="shared" si="341"/>
        <v>0</v>
      </c>
      <c r="W514" s="86">
        <v>0</v>
      </c>
      <c r="X514" s="99">
        <f t="shared" si="337"/>
        <v>0</v>
      </c>
      <c r="Y514" s="42">
        <v>0</v>
      </c>
      <c r="Z514" s="42">
        <v>0</v>
      </c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85">
        <f t="shared" si="342"/>
        <v>0</v>
      </c>
      <c r="AL514" s="86">
        <v>0</v>
      </c>
      <c r="AM514" s="99">
        <f t="shared" si="338"/>
        <v>0</v>
      </c>
      <c r="AN514" s="42">
        <v>0</v>
      </c>
      <c r="AO514" s="42">
        <v>0</v>
      </c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85">
        <f t="shared" si="343"/>
        <v>0</v>
      </c>
      <c r="BA514" s="86">
        <v>0</v>
      </c>
      <c r="BB514" s="99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4">
        <f t="shared" si="357"/>
        <v>0</v>
      </c>
    </row>
    <row r="515" spans="1:69" x14ac:dyDescent="0.3">
      <c r="A515" s="91" t="s">
        <v>5</v>
      </c>
      <c r="B515" s="91" t="s">
        <v>105</v>
      </c>
      <c r="C515" s="92"/>
      <c r="D515" s="91" t="s">
        <v>739</v>
      </c>
      <c r="E515" s="91" t="s">
        <v>516</v>
      </c>
      <c r="F515" s="91" t="s">
        <v>514</v>
      </c>
      <c r="G515" s="92" t="s">
        <v>522</v>
      </c>
      <c r="H515" s="92">
        <v>23356</v>
      </c>
      <c r="I515" s="91" t="s">
        <v>885</v>
      </c>
      <c r="J515" s="42">
        <v>0</v>
      </c>
      <c r="K515" s="42">
        <v>0</v>
      </c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85">
        <f t="shared" si="341"/>
        <v>0</v>
      </c>
      <c r="W515" s="86">
        <v>0</v>
      </c>
      <c r="X515" s="99">
        <f t="shared" si="337"/>
        <v>0</v>
      </c>
      <c r="Y515" s="42">
        <v>0</v>
      </c>
      <c r="Z515" s="42">
        <v>0</v>
      </c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85">
        <f t="shared" si="342"/>
        <v>0</v>
      </c>
      <c r="AL515" s="86">
        <v>0</v>
      </c>
      <c r="AM515" s="99">
        <f t="shared" si="338"/>
        <v>0</v>
      </c>
      <c r="AN515" s="42">
        <v>0</v>
      </c>
      <c r="AO515" s="42">
        <v>0</v>
      </c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85">
        <f t="shared" si="343"/>
        <v>0</v>
      </c>
      <c r="BA515" s="86">
        <v>0</v>
      </c>
      <c r="BB515" s="99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4">
        <f t="shared" si="357"/>
        <v>0</v>
      </c>
    </row>
    <row r="516" spans="1:69" x14ac:dyDescent="0.3">
      <c r="A516" s="91" t="s">
        <v>5</v>
      </c>
      <c r="B516" s="91" t="s">
        <v>238</v>
      </c>
      <c r="C516" s="92"/>
      <c r="D516" s="91" t="s">
        <v>739</v>
      </c>
      <c r="E516" s="91" t="s">
        <v>516</v>
      </c>
      <c r="F516" s="91" t="s">
        <v>514</v>
      </c>
      <c r="G516" s="92" t="s">
        <v>741</v>
      </c>
      <c r="H516" s="92">
        <v>23601</v>
      </c>
      <c r="I516" s="91" t="s">
        <v>886</v>
      </c>
      <c r="J516" s="42">
        <v>0</v>
      </c>
      <c r="K516" s="42">
        <v>0</v>
      </c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85">
        <f t="shared" si="341"/>
        <v>0</v>
      </c>
      <c r="W516" s="86">
        <v>0</v>
      </c>
      <c r="X516" s="99">
        <f t="shared" si="337"/>
        <v>0</v>
      </c>
      <c r="Y516" s="42">
        <v>0</v>
      </c>
      <c r="Z516" s="42">
        <v>0</v>
      </c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85">
        <f t="shared" si="342"/>
        <v>0</v>
      </c>
      <c r="AL516" s="86">
        <v>0</v>
      </c>
      <c r="AM516" s="99">
        <f t="shared" si="338"/>
        <v>0</v>
      </c>
      <c r="AN516" s="42">
        <v>0</v>
      </c>
      <c r="AO516" s="42">
        <v>0</v>
      </c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85">
        <f t="shared" si="343"/>
        <v>0</v>
      </c>
      <c r="BA516" s="86">
        <v>0</v>
      </c>
      <c r="BB516" s="99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4">
        <f t="shared" si="357"/>
        <v>0</v>
      </c>
    </row>
    <row r="517" spans="1:69" x14ac:dyDescent="0.3">
      <c r="A517" s="91" t="s">
        <v>5</v>
      </c>
      <c r="B517" s="91" t="s">
        <v>105</v>
      </c>
      <c r="C517" s="92"/>
      <c r="D517" s="91" t="s">
        <v>739</v>
      </c>
      <c r="E517" s="91" t="s">
        <v>516</v>
      </c>
      <c r="F517" s="91" t="s">
        <v>514</v>
      </c>
      <c r="G517" s="92" t="s">
        <v>522</v>
      </c>
      <c r="H517" s="92">
        <v>23792</v>
      </c>
      <c r="I517" s="91" t="s">
        <v>887</v>
      </c>
      <c r="J517" s="42">
        <v>0</v>
      </c>
      <c r="K517" s="42">
        <v>0</v>
      </c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85">
        <f t="shared" si="341"/>
        <v>0</v>
      </c>
      <c r="W517" s="86">
        <v>0</v>
      </c>
      <c r="X517" s="99">
        <f t="shared" si="337"/>
        <v>0</v>
      </c>
      <c r="Y517" s="42">
        <v>0</v>
      </c>
      <c r="Z517" s="42">
        <v>0</v>
      </c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85">
        <f t="shared" si="342"/>
        <v>0</v>
      </c>
      <c r="AL517" s="86">
        <v>0</v>
      </c>
      <c r="AM517" s="99">
        <f t="shared" si="338"/>
        <v>0</v>
      </c>
      <c r="AN517" s="42">
        <v>0</v>
      </c>
      <c r="AO517" s="42">
        <v>0</v>
      </c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85">
        <f t="shared" si="343"/>
        <v>0</v>
      </c>
      <c r="BA517" s="86">
        <v>0</v>
      </c>
      <c r="BB517" s="99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4">
        <f t="shared" si="357"/>
        <v>0</v>
      </c>
    </row>
    <row r="518" spans="1:69" x14ac:dyDescent="0.3">
      <c r="A518" s="91" t="s">
        <v>5</v>
      </c>
      <c r="B518" s="91" t="s">
        <v>105</v>
      </c>
      <c r="C518" s="92"/>
      <c r="D518" s="91" t="s">
        <v>739</v>
      </c>
      <c r="E518" s="91" t="s">
        <v>516</v>
      </c>
      <c r="F518" s="91" t="s">
        <v>514</v>
      </c>
      <c r="G518" s="92" t="s">
        <v>518</v>
      </c>
      <c r="H518" s="92">
        <v>23934</v>
      </c>
      <c r="I518" s="91" t="s">
        <v>888</v>
      </c>
      <c r="J518" s="42">
        <v>0</v>
      </c>
      <c r="K518" s="42">
        <v>0</v>
      </c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85">
        <f t="shared" si="341"/>
        <v>0</v>
      </c>
      <c r="W518" s="86">
        <v>0</v>
      </c>
      <c r="X518" s="99">
        <f t="shared" ref="X518:X581" si="358">IFERROR(V518/W518,0)*100</f>
        <v>0</v>
      </c>
      <c r="Y518" s="42">
        <v>0</v>
      </c>
      <c r="Z518" s="42">
        <v>0</v>
      </c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85">
        <f t="shared" si="342"/>
        <v>0</v>
      </c>
      <c r="AL518" s="86">
        <v>0</v>
      </c>
      <c r="AM518" s="99">
        <f t="shared" ref="AM518:AM581" si="359">IFERROR(AK518/AL518,0)*100</f>
        <v>0</v>
      </c>
      <c r="AN518" s="42">
        <v>0</v>
      </c>
      <c r="AO518" s="42">
        <v>0</v>
      </c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85">
        <f t="shared" si="343"/>
        <v>0</v>
      </c>
      <c r="BA518" s="86">
        <v>0</v>
      </c>
      <c r="BB518" s="99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4">
        <f t="shared" si="357"/>
        <v>0</v>
      </c>
    </row>
    <row r="519" spans="1:69" x14ac:dyDescent="0.3">
      <c r="A519" s="91" t="s">
        <v>5</v>
      </c>
      <c r="B519" s="91" t="s">
        <v>105</v>
      </c>
      <c r="C519" s="92"/>
      <c r="D519" s="91" t="s">
        <v>739</v>
      </c>
      <c r="E519" s="91" t="s">
        <v>516</v>
      </c>
      <c r="F519" s="91" t="s">
        <v>514</v>
      </c>
      <c r="G519" s="92" t="s">
        <v>539</v>
      </c>
      <c r="H519" s="92">
        <v>23938</v>
      </c>
      <c r="I519" s="91" t="s">
        <v>889</v>
      </c>
      <c r="J519" s="42">
        <v>0</v>
      </c>
      <c r="K519" s="42">
        <v>0</v>
      </c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85">
        <f t="shared" si="341"/>
        <v>0</v>
      </c>
      <c r="W519" s="86">
        <v>0</v>
      </c>
      <c r="X519" s="99">
        <f t="shared" si="358"/>
        <v>0</v>
      </c>
      <c r="Y519" s="42">
        <v>0</v>
      </c>
      <c r="Z519" s="42">
        <v>0</v>
      </c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85">
        <f t="shared" si="342"/>
        <v>0</v>
      </c>
      <c r="AL519" s="86">
        <v>0</v>
      </c>
      <c r="AM519" s="99">
        <f t="shared" si="359"/>
        <v>0</v>
      </c>
      <c r="AN519" s="42">
        <v>0</v>
      </c>
      <c r="AO519" s="42">
        <v>0</v>
      </c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85">
        <f t="shared" si="343"/>
        <v>0</v>
      </c>
      <c r="BA519" s="86">
        <v>0</v>
      </c>
      <c r="BB519" s="99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4">
        <f t="shared" si="357"/>
        <v>0</v>
      </c>
    </row>
    <row r="520" spans="1:69" x14ac:dyDescent="0.3">
      <c r="A520" s="91" t="s">
        <v>5</v>
      </c>
      <c r="B520" s="91" t="s">
        <v>105</v>
      </c>
      <c r="C520" s="92"/>
      <c r="D520" s="91" t="s">
        <v>739</v>
      </c>
      <c r="E520" s="91" t="s">
        <v>516</v>
      </c>
      <c r="F520" s="91" t="s">
        <v>514</v>
      </c>
      <c r="G520" s="92" t="s">
        <v>522</v>
      </c>
      <c r="H520" s="92">
        <v>23973</v>
      </c>
      <c r="I520" s="91" t="s">
        <v>890</v>
      </c>
      <c r="J520" s="42">
        <v>0</v>
      </c>
      <c r="K520" s="42">
        <v>0</v>
      </c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85">
        <f t="shared" si="341"/>
        <v>0</v>
      </c>
      <c r="W520" s="86">
        <v>0</v>
      </c>
      <c r="X520" s="99">
        <f t="shared" si="358"/>
        <v>0</v>
      </c>
      <c r="Y520" s="42">
        <v>0</v>
      </c>
      <c r="Z520" s="42">
        <v>0</v>
      </c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85">
        <f t="shared" si="342"/>
        <v>0</v>
      </c>
      <c r="AL520" s="86">
        <v>0</v>
      </c>
      <c r="AM520" s="99">
        <f t="shared" si="359"/>
        <v>0</v>
      </c>
      <c r="AN520" s="42">
        <v>0</v>
      </c>
      <c r="AO520" s="42">
        <v>0</v>
      </c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85">
        <f t="shared" si="343"/>
        <v>0</v>
      </c>
      <c r="BA520" s="86">
        <v>0</v>
      </c>
      <c r="BB520" s="99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4">
        <f t="shared" si="357"/>
        <v>0</v>
      </c>
    </row>
    <row r="521" spans="1:69" x14ac:dyDescent="0.3">
      <c r="A521" s="91" t="s">
        <v>5</v>
      </c>
      <c r="B521" s="91" t="s">
        <v>238</v>
      </c>
      <c r="C521" s="92"/>
      <c r="D521" s="91" t="s">
        <v>739</v>
      </c>
      <c r="E521" s="91" t="s">
        <v>516</v>
      </c>
      <c r="F521" s="91" t="s">
        <v>514</v>
      </c>
      <c r="G521" s="92" t="s">
        <v>539</v>
      </c>
      <c r="H521" s="92">
        <v>23984</v>
      </c>
      <c r="I521" s="91" t="s">
        <v>891</v>
      </c>
      <c r="J521" s="42">
        <v>0</v>
      </c>
      <c r="K521" s="42">
        <v>0</v>
      </c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85">
        <f t="shared" si="341"/>
        <v>0</v>
      </c>
      <c r="W521" s="86">
        <v>0</v>
      </c>
      <c r="X521" s="99">
        <f t="shared" si="358"/>
        <v>0</v>
      </c>
      <c r="Y521" s="42">
        <v>0</v>
      </c>
      <c r="Z521" s="42">
        <v>0</v>
      </c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85">
        <f t="shared" si="342"/>
        <v>0</v>
      </c>
      <c r="AL521" s="86">
        <v>0</v>
      </c>
      <c r="AM521" s="99">
        <f t="shared" si="359"/>
        <v>0</v>
      </c>
      <c r="AN521" s="42">
        <v>0</v>
      </c>
      <c r="AO521" s="42">
        <v>0</v>
      </c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85">
        <f t="shared" si="343"/>
        <v>0</v>
      </c>
      <c r="BA521" s="86">
        <v>0</v>
      </c>
      <c r="BB521" s="99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4">
        <f t="shared" si="357"/>
        <v>0</v>
      </c>
    </row>
    <row r="522" spans="1:69" x14ac:dyDescent="0.3">
      <c r="A522" s="91" t="s">
        <v>5</v>
      </c>
      <c r="B522" s="91" t="s">
        <v>269</v>
      </c>
      <c r="C522" s="92">
        <v>0</v>
      </c>
      <c r="D522" s="91" t="s">
        <v>739</v>
      </c>
      <c r="E522" s="91" t="s">
        <v>516</v>
      </c>
      <c r="F522" s="91" t="s">
        <v>514</v>
      </c>
      <c r="G522" s="92" t="s">
        <v>892</v>
      </c>
      <c r="H522" s="92">
        <v>24041</v>
      </c>
      <c r="I522" s="91" t="s">
        <v>893</v>
      </c>
      <c r="J522" s="42">
        <v>0</v>
      </c>
      <c r="K522" s="42">
        <v>0</v>
      </c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85">
        <f t="shared" si="341"/>
        <v>0</v>
      </c>
      <c r="W522" s="86">
        <v>0</v>
      </c>
      <c r="X522" s="99">
        <f t="shared" si="358"/>
        <v>0</v>
      </c>
      <c r="Y522" s="42">
        <v>0</v>
      </c>
      <c r="Z522" s="42">
        <v>0</v>
      </c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85">
        <f t="shared" si="342"/>
        <v>0</v>
      </c>
      <c r="AL522" s="86">
        <v>0</v>
      </c>
      <c r="AM522" s="99">
        <f t="shared" si="359"/>
        <v>0</v>
      </c>
      <c r="AN522" s="42">
        <v>0</v>
      </c>
      <c r="AO522" s="42">
        <v>0</v>
      </c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85">
        <f t="shared" si="343"/>
        <v>0</v>
      </c>
      <c r="BA522" s="86">
        <v>0</v>
      </c>
      <c r="BB522" s="99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4">
        <f t="shared" si="357"/>
        <v>0</v>
      </c>
    </row>
    <row r="523" spans="1:69" x14ac:dyDescent="0.3">
      <c r="A523" s="91" t="s">
        <v>565</v>
      </c>
      <c r="B523" s="91" t="s">
        <v>583</v>
      </c>
      <c r="C523" s="92">
        <v>400</v>
      </c>
      <c r="D523" s="91" t="s">
        <v>532</v>
      </c>
      <c r="E523" s="91" t="s">
        <v>254</v>
      </c>
      <c r="F523" s="91" t="s">
        <v>458</v>
      </c>
      <c r="G523" s="92" t="s">
        <v>518</v>
      </c>
      <c r="H523" s="92">
        <v>24047</v>
      </c>
      <c r="I523" s="91" t="s">
        <v>894</v>
      </c>
      <c r="J523" s="42">
        <v>0</v>
      </c>
      <c r="K523" s="42">
        <v>0</v>
      </c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85">
        <f t="shared" si="341"/>
        <v>0</v>
      </c>
      <c r="W523" s="86">
        <v>50</v>
      </c>
      <c r="X523" s="99">
        <f t="shared" si="358"/>
        <v>0</v>
      </c>
      <c r="Y523" s="42">
        <v>0</v>
      </c>
      <c r="Z523" s="42">
        <v>0</v>
      </c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85">
        <f t="shared" si="342"/>
        <v>0</v>
      </c>
      <c r="AL523" s="86">
        <v>0</v>
      </c>
      <c r="AM523" s="99">
        <f t="shared" si="359"/>
        <v>0</v>
      </c>
      <c r="AN523" s="42">
        <v>0</v>
      </c>
      <c r="AO523" s="42">
        <v>0</v>
      </c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85">
        <f t="shared" si="343"/>
        <v>0</v>
      </c>
      <c r="BA523" s="86">
        <v>0</v>
      </c>
      <c r="BB523" s="99">
        <f t="shared" si="360"/>
        <v>0</v>
      </c>
      <c r="BC523" s="50">
        <f t="shared" si="344"/>
        <v>0</v>
      </c>
      <c r="BD523" s="50">
        <f t="shared" si="345"/>
        <v>0</v>
      </c>
      <c r="BE523" s="50">
        <f t="shared" si="346"/>
        <v>0</v>
      </c>
      <c r="BF523" s="50">
        <f t="shared" si="347"/>
        <v>0</v>
      </c>
      <c r="BG523" s="50">
        <f t="shared" si="348"/>
        <v>0</v>
      </c>
      <c r="BH523" s="50">
        <f t="shared" si="349"/>
        <v>0</v>
      </c>
      <c r="BI523" s="50">
        <f t="shared" si="350"/>
        <v>0</v>
      </c>
      <c r="BJ523" s="50">
        <f t="shared" si="351"/>
        <v>0</v>
      </c>
      <c r="BK523" s="50">
        <f t="shared" si="352"/>
        <v>0</v>
      </c>
      <c r="BL523" s="50">
        <f t="shared" si="353"/>
        <v>0</v>
      </c>
      <c r="BM523" s="50">
        <f t="shared" si="354"/>
        <v>0</v>
      </c>
      <c r="BN523" s="50">
        <f t="shared" si="355"/>
        <v>0</v>
      </c>
      <c r="BO523" s="51">
        <f t="shared" si="361"/>
        <v>50</v>
      </c>
      <c r="BP523" s="51">
        <f t="shared" si="356"/>
        <v>0</v>
      </c>
      <c r="BQ523" s="54">
        <f t="shared" si="357"/>
        <v>0</v>
      </c>
    </row>
    <row r="524" spans="1:69" x14ac:dyDescent="0.3">
      <c r="A524" s="91" t="s">
        <v>5</v>
      </c>
      <c r="B524" s="91" t="s">
        <v>105</v>
      </c>
      <c r="C524" s="92"/>
      <c r="D524" s="91" t="s">
        <v>739</v>
      </c>
      <c r="E524" s="91" t="s">
        <v>516</v>
      </c>
      <c r="F524" s="91" t="s">
        <v>514</v>
      </c>
      <c r="G524" s="92" t="s">
        <v>741</v>
      </c>
      <c r="H524" s="92">
        <v>24105</v>
      </c>
      <c r="I524" s="91" t="s">
        <v>895</v>
      </c>
      <c r="J524" s="42">
        <v>0</v>
      </c>
      <c r="K524" s="42">
        <v>0</v>
      </c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85">
        <f t="shared" si="341"/>
        <v>0</v>
      </c>
      <c r="W524" s="86">
        <v>0</v>
      </c>
      <c r="X524" s="99">
        <f t="shared" si="358"/>
        <v>0</v>
      </c>
      <c r="Y524" s="42">
        <v>0</v>
      </c>
      <c r="Z524" s="42">
        <v>0</v>
      </c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85">
        <f t="shared" si="342"/>
        <v>0</v>
      </c>
      <c r="AL524" s="86">
        <v>0</v>
      </c>
      <c r="AM524" s="99">
        <f t="shared" si="359"/>
        <v>0</v>
      </c>
      <c r="AN524" s="42">
        <v>0</v>
      </c>
      <c r="AO524" s="42">
        <v>0</v>
      </c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85">
        <f t="shared" si="343"/>
        <v>0</v>
      </c>
      <c r="BA524" s="86">
        <v>0</v>
      </c>
      <c r="BB524" s="99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4">
        <f t="shared" si="357"/>
        <v>0</v>
      </c>
    </row>
    <row r="525" spans="1:69" x14ac:dyDescent="0.3">
      <c r="A525" s="91" t="s">
        <v>5</v>
      </c>
      <c r="B525" s="91" t="s">
        <v>84</v>
      </c>
      <c r="C525" s="92">
        <v>400</v>
      </c>
      <c r="D525" s="91" t="s">
        <v>532</v>
      </c>
      <c r="E525" s="91" t="s">
        <v>499</v>
      </c>
      <c r="F525" s="91" t="s">
        <v>83</v>
      </c>
      <c r="G525" s="92" t="s">
        <v>518</v>
      </c>
      <c r="H525" s="92">
        <v>24407</v>
      </c>
      <c r="I525" s="91" t="s">
        <v>896</v>
      </c>
      <c r="J525" s="42">
        <v>0</v>
      </c>
      <c r="K525" s="42">
        <v>0</v>
      </c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85">
        <f t="shared" si="341"/>
        <v>0</v>
      </c>
      <c r="W525" s="86">
        <v>4</v>
      </c>
      <c r="X525" s="99">
        <f t="shared" si="358"/>
        <v>0</v>
      </c>
      <c r="Y525" s="42">
        <v>0</v>
      </c>
      <c r="Z525" s="42">
        <v>0</v>
      </c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85">
        <f t="shared" si="342"/>
        <v>0</v>
      </c>
      <c r="AL525" s="86">
        <v>0</v>
      </c>
      <c r="AM525" s="99">
        <f t="shared" si="359"/>
        <v>0</v>
      </c>
      <c r="AN525" s="42">
        <v>0</v>
      </c>
      <c r="AO525" s="42">
        <v>0</v>
      </c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85">
        <f t="shared" si="343"/>
        <v>0</v>
      </c>
      <c r="BA525" s="86">
        <v>0</v>
      </c>
      <c r="BB525" s="99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4</v>
      </c>
      <c r="BP525" s="51">
        <f t="shared" si="356"/>
        <v>0</v>
      </c>
      <c r="BQ525" s="54">
        <f t="shared" si="357"/>
        <v>0</v>
      </c>
    </row>
    <row r="526" spans="1:69" x14ac:dyDescent="0.3">
      <c r="A526" s="91" t="s">
        <v>510</v>
      </c>
      <c r="B526" s="91" t="s">
        <v>170</v>
      </c>
      <c r="C526" s="92">
        <v>404</v>
      </c>
      <c r="D526" s="91" t="s">
        <v>639</v>
      </c>
      <c r="E526" s="91" t="s">
        <v>510</v>
      </c>
      <c r="F526" s="91" t="s">
        <v>170</v>
      </c>
      <c r="G526" s="92" t="s">
        <v>518</v>
      </c>
      <c r="H526" s="92">
        <v>24414</v>
      </c>
      <c r="I526" s="91" t="s">
        <v>897</v>
      </c>
      <c r="J526" s="42">
        <v>1</v>
      </c>
      <c r="K526" s="42">
        <v>0</v>
      </c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85">
        <f t="shared" si="341"/>
        <v>1</v>
      </c>
      <c r="W526" s="86">
        <v>33.5</v>
      </c>
      <c r="X526" s="99">
        <f t="shared" si="358"/>
        <v>2.9850746268656714</v>
      </c>
      <c r="Y526" s="42">
        <v>0</v>
      </c>
      <c r="Z526" s="42">
        <v>0</v>
      </c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85">
        <f t="shared" si="342"/>
        <v>0</v>
      </c>
      <c r="AL526" s="86">
        <v>0.5</v>
      </c>
      <c r="AM526" s="99">
        <f t="shared" si="359"/>
        <v>0</v>
      </c>
      <c r="AN526" s="42">
        <v>0</v>
      </c>
      <c r="AO526" s="42">
        <v>0</v>
      </c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85">
        <f t="shared" si="343"/>
        <v>0</v>
      </c>
      <c r="BA526" s="86">
        <v>0</v>
      </c>
      <c r="BB526" s="99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0</v>
      </c>
      <c r="BH526" s="50">
        <f t="shared" si="349"/>
        <v>0</v>
      </c>
      <c r="BI526" s="50">
        <f t="shared" si="350"/>
        <v>0</v>
      </c>
      <c r="BJ526" s="50">
        <f t="shared" si="351"/>
        <v>0</v>
      </c>
      <c r="BK526" s="50">
        <f t="shared" si="352"/>
        <v>0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34</v>
      </c>
      <c r="BP526" s="51">
        <f t="shared" si="356"/>
        <v>1</v>
      </c>
      <c r="BQ526" s="54">
        <f t="shared" si="357"/>
        <v>2.9411764705882353E-2</v>
      </c>
    </row>
    <row r="527" spans="1:69" x14ac:dyDescent="0.3">
      <c r="A527" s="91" t="s">
        <v>5</v>
      </c>
      <c r="B527" s="91" t="s">
        <v>105</v>
      </c>
      <c r="C527" s="92"/>
      <c r="D527" s="91" t="s">
        <v>739</v>
      </c>
      <c r="E527" s="91" t="s">
        <v>516</v>
      </c>
      <c r="F527" s="91" t="s">
        <v>514</v>
      </c>
      <c r="G527" s="92" t="s">
        <v>522</v>
      </c>
      <c r="H527" s="92">
        <v>24415</v>
      </c>
      <c r="I527" s="91" t="s">
        <v>898</v>
      </c>
      <c r="J527" s="42">
        <v>0</v>
      </c>
      <c r="K527" s="42">
        <v>0</v>
      </c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85">
        <f t="shared" si="341"/>
        <v>0</v>
      </c>
      <c r="W527" s="86">
        <v>0</v>
      </c>
      <c r="X527" s="99">
        <f t="shared" si="358"/>
        <v>0</v>
      </c>
      <c r="Y527" s="42">
        <v>0</v>
      </c>
      <c r="Z527" s="42">
        <v>0</v>
      </c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85">
        <f t="shared" si="342"/>
        <v>0</v>
      </c>
      <c r="AL527" s="86">
        <v>0</v>
      </c>
      <c r="AM527" s="99">
        <f t="shared" si="359"/>
        <v>0</v>
      </c>
      <c r="AN527" s="42">
        <v>0</v>
      </c>
      <c r="AO527" s="42">
        <v>0</v>
      </c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85">
        <f t="shared" si="343"/>
        <v>0</v>
      </c>
      <c r="BA527" s="86">
        <v>0</v>
      </c>
      <c r="BB527" s="99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4">
        <f t="shared" si="357"/>
        <v>0</v>
      </c>
    </row>
    <row r="528" spans="1:69" x14ac:dyDescent="0.3">
      <c r="A528" s="91" t="s">
        <v>5</v>
      </c>
      <c r="B528" s="91" t="s">
        <v>238</v>
      </c>
      <c r="C528" s="92"/>
      <c r="D528" s="91" t="s">
        <v>739</v>
      </c>
      <c r="E528" s="91" t="s">
        <v>516</v>
      </c>
      <c r="F528" s="91" t="s">
        <v>514</v>
      </c>
      <c r="G528" s="92" t="s">
        <v>741</v>
      </c>
      <c r="H528" s="92">
        <v>24421</v>
      </c>
      <c r="I528" s="91" t="s">
        <v>899</v>
      </c>
      <c r="J528" s="42">
        <v>0</v>
      </c>
      <c r="K528" s="42">
        <v>0</v>
      </c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85">
        <f t="shared" si="341"/>
        <v>0</v>
      </c>
      <c r="W528" s="86">
        <v>0</v>
      </c>
      <c r="X528" s="99">
        <f t="shared" si="358"/>
        <v>0</v>
      </c>
      <c r="Y528" s="42">
        <v>0</v>
      </c>
      <c r="Z528" s="42">
        <v>0</v>
      </c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85">
        <f t="shared" si="342"/>
        <v>0</v>
      </c>
      <c r="AL528" s="86">
        <v>0</v>
      </c>
      <c r="AM528" s="99">
        <f t="shared" si="359"/>
        <v>0</v>
      </c>
      <c r="AN528" s="42">
        <v>0</v>
      </c>
      <c r="AO528" s="42">
        <v>0</v>
      </c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85">
        <f t="shared" si="343"/>
        <v>0</v>
      </c>
      <c r="BA528" s="86">
        <v>0</v>
      </c>
      <c r="BB528" s="99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4">
        <f t="shared" si="357"/>
        <v>0</v>
      </c>
    </row>
    <row r="529" spans="1:69" x14ac:dyDescent="0.3">
      <c r="A529" s="91" t="s">
        <v>5</v>
      </c>
      <c r="B529" s="91" t="s">
        <v>105</v>
      </c>
      <c r="C529" s="92"/>
      <c r="D529" s="91" t="s">
        <v>739</v>
      </c>
      <c r="E529" s="91" t="s">
        <v>516</v>
      </c>
      <c r="F529" s="91" t="s">
        <v>514</v>
      </c>
      <c r="G529" s="92" t="s">
        <v>522</v>
      </c>
      <c r="H529" s="92">
        <v>24599</v>
      </c>
      <c r="I529" s="91" t="s">
        <v>900</v>
      </c>
      <c r="J529" s="42">
        <v>0</v>
      </c>
      <c r="K529" s="42">
        <v>0</v>
      </c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85">
        <f t="shared" si="341"/>
        <v>0</v>
      </c>
      <c r="W529" s="86">
        <v>0</v>
      </c>
      <c r="X529" s="99">
        <f t="shared" si="358"/>
        <v>0</v>
      </c>
      <c r="Y529" s="42">
        <v>0</v>
      </c>
      <c r="Z529" s="42">
        <v>0</v>
      </c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85">
        <f t="shared" si="342"/>
        <v>0</v>
      </c>
      <c r="AL529" s="86">
        <v>0</v>
      </c>
      <c r="AM529" s="99">
        <f t="shared" si="359"/>
        <v>0</v>
      </c>
      <c r="AN529" s="42">
        <v>0</v>
      </c>
      <c r="AO529" s="42">
        <v>0</v>
      </c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85">
        <f t="shared" si="343"/>
        <v>0</v>
      </c>
      <c r="BA529" s="86">
        <v>0</v>
      </c>
      <c r="BB529" s="99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4">
        <f t="shared" si="357"/>
        <v>0</v>
      </c>
    </row>
    <row r="530" spans="1:69" x14ac:dyDescent="0.3">
      <c r="A530" s="91" t="s">
        <v>5</v>
      </c>
      <c r="B530" s="91" t="s">
        <v>105</v>
      </c>
      <c r="C530" s="92"/>
      <c r="D530" s="91" t="s">
        <v>739</v>
      </c>
      <c r="E530" s="91" t="s">
        <v>516</v>
      </c>
      <c r="F530" s="91" t="s">
        <v>514</v>
      </c>
      <c r="G530" s="92" t="s">
        <v>741</v>
      </c>
      <c r="H530" s="92">
        <v>24648</v>
      </c>
      <c r="I530" s="91" t="s">
        <v>901</v>
      </c>
      <c r="J530" s="42">
        <v>0</v>
      </c>
      <c r="K530" s="42">
        <v>0</v>
      </c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85">
        <f t="shared" si="341"/>
        <v>0</v>
      </c>
      <c r="W530" s="86">
        <v>0</v>
      </c>
      <c r="X530" s="99">
        <f t="shared" si="358"/>
        <v>0</v>
      </c>
      <c r="Y530" s="42">
        <v>0</v>
      </c>
      <c r="Z530" s="42">
        <v>0</v>
      </c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85">
        <f t="shared" si="342"/>
        <v>0</v>
      </c>
      <c r="AL530" s="86">
        <v>0</v>
      </c>
      <c r="AM530" s="99">
        <f t="shared" si="359"/>
        <v>0</v>
      </c>
      <c r="AN530" s="42">
        <v>0</v>
      </c>
      <c r="AO530" s="42">
        <v>0</v>
      </c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85">
        <f t="shared" si="343"/>
        <v>0</v>
      </c>
      <c r="BA530" s="86">
        <v>0</v>
      </c>
      <c r="BB530" s="99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4">
        <f t="shared" si="357"/>
        <v>0</v>
      </c>
    </row>
    <row r="531" spans="1:69" x14ac:dyDescent="0.3">
      <c r="A531" s="91" t="s">
        <v>5</v>
      </c>
      <c r="B531" s="91" t="s">
        <v>105</v>
      </c>
      <c r="C531" s="92"/>
      <c r="D531" s="91" t="s">
        <v>739</v>
      </c>
      <c r="E531" s="91" t="s">
        <v>516</v>
      </c>
      <c r="F531" s="91" t="s">
        <v>514</v>
      </c>
      <c r="G531" s="92" t="s">
        <v>518</v>
      </c>
      <c r="H531" s="92">
        <v>24690</v>
      </c>
      <c r="I531" s="91" t="s">
        <v>902</v>
      </c>
      <c r="J531" s="42">
        <v>0</v>
      </c>
      <c r="K531" s="42">
        <v>0</v>
      </c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85">
        <f t="shared" si="341"/>
        <v>0</v>
      </c>
      <c r="W531" s="86">
        <v>0</v>
      </c>
      <c r="X531" s="99">
        <f t="shared" si="358"/>
        <v>0</v>
      </c>
      <c r="Y531" s="42">
        <v>0</v>
      </c>
      <c r="Z531" s="42">
        <v>0</v>
      </c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85">
        <f t="shared" si="342"/>
        <v>0</v>
      </c>
      <c r="AL531" s="86">
        <v>0</v>
      </c>
      <c r="AM531" s="99">
        <f t="shared" si="359"/>
        <v>0</v>
      </c>
      <c r="AN531" s="42">
        <v>0</v>
      </c>
      <c r="AO531" s="42">
        <v>0</v>
      </c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85">
        <f t="shared" si="343"/>
        <v>0</v>
      </c>
      <c r="BA531" s="86">
        <v>0</v>
      </c>
      <c r="BB531" s="99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4">
        <f t="shared" si="357"/>
        <v>0</v>
      </c>
    </row>
    <row r="532" spans="1:69" x14ac:dyDescent="0.3">
      <c r="A532" s="91" t="s">
        <v>5</v>
      </c>
      <c r="B532" s="91" t="s">
        <v>105</v>
      </c>
      <c r="C532" s="92"/>
      <c r="D532" s="91" t="s">
        <v>739</v>
      </c>
      <c r="E532" s="91" t="s">
        <v>516</v>
      </c>
      <c r="F532" s="91" t="s">
        <v>514</v>
      </c>
      <c r="G532" s="92" t="s">
        <v>522</v>
      </c>
      <c r="H532" s="92">
        <v>25003</v>
      </c>
      <c r="I532" s="91" t="s">
        <v>903</v>
      </c>
      <c r="J532" s="42">
        <v>0</v>
      </c>
      <c r="K532" s="42">
        <v>0</v>
      </c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85">
        <f t="shared" si="341"/>
        <v>0</v>
      </c>
      <c r="W532" s="86">
        <v>0</v>
      </c>
      <c r="X532" s="99">
        <f t="shared" si="358"/>
        <v>0</v>
      </c>
      <c r="Y532" s="42">
        <v>0</v>
      </c>
      <c r="Z532" s="42">
        <v>0</v>
      </c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85">
        <f t="shared" si="342"/>
        <v>0</v>
      </c>
      <c r="AL532" s="86">
        <v>0</v>
      </c>
      <c r="AM532" s="99">
        <f t="shared" si="359"/>
        <v>0</v>
      </c>
      <c r="AN532" s="42">
        <v>0</v>
      </c>
      <c r="AO532" s="42">
        <v>0</v>
      </c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85">
        <f t="shared" si="343"/>
        <v>0</v>
      </c>
      <c r="BA532" s="86">
        <v>0</v>
      </c>
      <c r="BB532" s="99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4">
        <f t="shared" si="357"/>
        <v>0</v>
      </c>
    </row>
    <row r="533" spans="1:69" x14ac:dyDescent="0.3">
      <c r="A533" s="91" t="s">
        <v>191</v>
      </c>
      <c r="B533" s="91" t="s">
        <v>212</v>
      </c>
      <c r="C533" s="92">
        <v>407</v>
      </c>
      <c r="D533" s="91" t="s">
        <v>573</v>
      </c>
      <c r="E533" s="91" t="s">
        <v>191</v>
      </c>
      <c r="F533" s="91" t="s">
        <v>190</v>
      </c>
      <c r="G533" s="92" t="s">
        <v>518</v>
      </c>
      <c r="H533" s="92">
        <v>25007</v>
      </c>
      <c r="I533" s="91" t="s">
        <v>904</v>
      </c>
      <c r="J533" s="42">
        <v>2</v>
      </c>
      <c r="K533" s="42">
        <v>0</v>
      </c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85">
        <f t="shared" si="341"/>
        <v>2</v>
      </c>
      <c r="W533" s="86">
        <v>23.5</v>
      </c>
      <c r="X533" s="99">
        <f t="shared" si="358"/>
        <v>8.5106382978723403</v>
      </c>
      <c r="Y533" s="42">
        <v>0</v>
      </c>
      <c r="Z533" s="42">
        <v>0</v>
      </c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85">
        <f t="shared" si="342"/>
        <v>0</v>
      </c>
      <c r="AL533" s="86">
        <v>0</v>
      </c>
      <c r="AM533" s="99">
        <f t="shared" si="359"/>
        <v>0</v>
      </c>
      <c r="AN533" s="42">
        <v>0</v>
      </c>
      <c r="AO533" s="42">
        <v>0</v>
      </c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85">
        <f t="shared" si="343"/>
        <v>0</v>
      </c>
      <c r="BA533" s="86">
        <v>0</v>
      </c>
      <c r="BB533" s="99">
        <f t="shared" si="360"/>
        <v>0</v>
      </c>
      <c r="BC533" s="50">
        <f t="shared" si="344"/>
        <v>2</v>
      </c>
      <c r="BD533" s="50">
        <f t="shared" si="345"/>
        <v>0</v>
      </c>
      <c r="BE533" s="50">
        <f t="shared" si="346"/>
        <v>0</v>
      </c>
      <c r="BF533" s="50">
        <f t="shared" si="347"/>
        <v>0</v>
      </c>
      <c r="BG533" s="50">
        <f t="shared" si="348"/>
        <v>0</v>
      </c>
      <c r="BH533" s="50">
        <f t="shared" si="349"/>
        <v>0</v>
      </c>
      <c r="BI533" s="50">
        <f t="shared" si="350"/>
        <v>0</v>
      </c>
      <c r="BJ533" s="50">
        <f t="shared" si="351"/>
        <v>0</v>
      </c>
      <c r="BK533" s="50">
        <f t="shared" si="352"/>
        <v>0</v>
      </c>
      <c r="BL533" s="50">
        <f t="shared" si="353"/>
        <v>0</v>
      </c>
      <c r="BM533" s="50">
        <f t="shared" si="354"/>
        <v>0</v>
      </c>
      <c r="BN533" s="50">
        <f t="shared" si="355"/>
        <v>0</v>
      </c>
      <c r="BO533" s="51">
        <f t="shared" si="361"/>
        <v>23.5</v>
      </c>
      <c r="BP533" s="51">
        <f t="shared" si="356"/>
        <v>2</v>
      </c>
      <c r="BQ533" s="54">
        <f t="shared" si="357"/>
        <v>8.5106382978723402E-2</v>
      </c>
    </row>
    <row r="534" spans="1:69" x14ac:dyDescent="0.3">
      <c r="A534" s="91" t="s">
        <v>5</v>
      </c>
      <c r="B534" s="91" t="s">
        <v>105</v>
      </c>
      <c r="C534" s="92"/>
      <c r="D534" s="91" t="s">
        <v>739</v>
      </c>
      <c r="E534" s="91" t="s">
        <v>516</v>
      </c>
      <c r="F534" s="91" t="s">
        <v>514</v>
      </c>
      <c r="G534" s="92" t="s">
        <v>518</v>
      </c>
      <c r="H534" s="92">
        <v>25064</v>
      </c>
      <c r="I534" s="91" t="s">
        <v>905</v>
      </c>
      <c r="J534" s="42">
        <v>0</v>
      </c>
      <c r="K534" s="42">
        <v>0</v>
      </c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85">
        <f t="shared" si="341"/>
        <v>0</v>
      </c>
      <c r="W534" s="86">
        <v>0</v>
      </c>
      <c r="X534" s="99">
        <f t="shared" si="358"/>
        <v>0</v>
      </c>
      <c r="Y534" s="42">
        <v>0</v>
      </c>
      <c r="Z534" s="42">
        <v>0</v>
      </c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85">
        <f t="shared" si="342"/>
        <v>0</v>
      </c>
      <c r="AL534" s="86">
        <v>0</v>
      </c>
      <c r="AM534" s="99">
        <f t="shared" si="359"/>
        <v>0</v>
      </c>
      <c r="AN534" s="42">
        <v>0</v>
      </c>
      <c r="AO534" s="42">
        <v>0</v>
      </c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85">
        <f t="shared" si="343"/>
        <v>0</v>
      </c>
      <c r="BA534" s="86">
        <v>0</v>
      </c>
      <c r="BB534" s="99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4">
        <f t="shared" si="357"/>
        <v>0</v>
      </c>
    </row>
    <row r="535" spans="1:69" x14ac:dyDescent="0.3">
      <c r="A535" s="91" t="s">
        <v>5</v>
      </c>
      <c r="B535" s="91" t="s">
        <v>105</v>
      </c>
      <c r="C535" s="92"/>
      <c r="D535" s="91" t="s">
        <v>739</v>
      </c>
      <c r="E535" s="91" t="s">
        <v>516</v>
      </c>
      <c r="F535" s="91" t="s">
        <v>514</v>
      </c>
      <c r="G535" s="92" t="s">
        <v>539</v>
      </c>
      <c r="H535" s="92">
        <v>25074</v>
      </c>
      <c r="I535" s="91" t="s">
        <v>906</v>
      </c>
      <c r="J535" s="42">
        <v>0</v>
      </c>
      <c r="K535" s="42">
        <v>0</v>
      </c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85">
        <f t="shared" si="341"/>
        <v>0</v>
      </c>
      <c r="W535" s="86">
        <v>0</v>
      </c>
      <c r="X535" s="99">
        <f t="shared" si="358"/>
        <v>0</v>
      </c>
      <c r="Y535" s="42">
        <v>0</v>
      </c>
      <c r="Z535" s="42">
        <v>0</v>
      </c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85">
        <f t="shared" si="342"/>
        <v>0</v>
      </c>
      <c r="AL535" s="86">
        <v>0</v>
      </c>
      <c r="AM535" s="99">
        <f t="shared" si="359"/>
        <v>0</v>
      </c>
      <c r="AN535" s="42">
        <v>0</v>
      </c>
      <c r="AO535" s="42">
        <v>0</v>
      </c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85">
        <f t="shared" si="343"/>
        <v>0</v>
      </c>
      <c r="BA535" s="86">
        <v>0</v>
      </c>
      <c r="BB535" s="99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4">
        <f t="shared" si="357"/>
        <v>0</v>
      </c>
    </row>
    <row r="536" spans="1:69" x14ac:dyDescent="0.3">
      <c r="A536" s="91" t="s">
        <v>510</v>
      </c>
      <c r="B536" s="91" t="s">
        <v>142</v>
      </c>
      <c r="C536" s="92">
        <v>404</v>
      </c>
      <c r="D536" s="91" t="s">
        <v>639</v>
      </c>
      <c r="E536" s="91" t="s">
        <v>510</v>
      </c>
      <c r="F536" s="91" t="s">
        <v>142</v>
      </c>
      <c r="G536" s="92" t="s">
        <v>539</v>
      </c>
      <c r="H536" s="92">
        <v>25127</v>
      </c>
      <c r="I536" s="91" t="s">
        <v>907</v>
      </c>
      <c r="J536" s="42">
        <v>11</v>
      </c>
      <c r="K536" s="42">
        <v>0</v>
      </c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85">
        <f t="shared" si="341"/>
        <v>11</v>
      </c>
      <c r="W536" s="86">
        <v>41.5</v>
      </c>
      <c r="X536" s="99">
        <f t="shared" si="358"/>
        <v>26.506024096385545</v>
      </c>
      <c r="Y536" s="42">
        <v>0</v>
      </c>
      <c r="Z536" s="42">
        <v>0</v>
      </c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85">
        <f t="shared" si="342"/>
        <v>0</v>
      </c>
      <c r="AL536" s="86">
        <v>8</v>
      </c>
      <c r="AM536" s="99">
        <f t="shared" si="359"/>
        <v>0</v>
      </c>
      <c r="AN536" s="42">
        <v>0</v>
      </c>
      <c r="AO536" s="42">
        <v>0</v>
      </c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85">
        <f t="shared" si="343"/>
        <v>0</v>
      </c>
      <c r="BA536" s="86">
        <v>0</v>
      </c>
      <c r="BB536" s="99">
        <f t="shared" si="360"/>
        <v>0</v>
      </c>
      <c r="BC536" s="50">
        <f t="shared" si="344"/>
        <v>11</v>
      </c>
      <c r="BD536" s="50">
        <f t="shared" si="345"/>
        <v>0</v>
      </c>
      <c r="BE536" s="50">
        <f t="shared" si="346"/>
        <v>0</v>
      </c>
      <c r="BF536" s="50">
        <f t="shared" si="347"/>
        <v>0</v>
      </c>
      <c r="BG536" s="50">
        <f t="shared" si="348"/>
        <v>0</v>
      </c>
      <c r="BH536" s="50">
        <f t="shared" si="349"/>
        <v>0</v>
      </c>
      <c r="BI536" s="50">
        <f t="shared" si="350"/>
        <v>0</v>
      </c>
      <c r="BJ536" s="50">
        <f t="shared" si="351"/>
        <v>0</v>
      </c>
      <c r="BK536" s="50">
        <f t="shared" si="352"/>
        <v>0</v>
      </c>
      <c r="BL536" s="50">
        <f t="shared" si="353"/>
        <v>0</v>
      </c>
      <c r="BM536" s="50">
        <f t="shared" si="354"/>
        <v>0</v>
      </c>
      <c r="BN536" s="50">
        <f t="shared" si="355"/>
        <v>0</v>
      </c>
      <c r="BO536" s="51">
        <f t="shared" si="361"/>
        <v>49.5</v>
      </c>
      <c r="BP536" s="51">
        <f t="shared" si="356"/>
        <v>11</v>
      </c>
      <c r="BQ536" s="54">
        <f t="shared" si="357"/>
        <v>0.22222222222222221</v>
      </c>
    </row>
    <row r="537" spans="1:69" x14ac:dyDescent="0.3">
      <c r="A537" s="91" t="s">
        <v>5</v>
      </c>
      <c r="B537" s="91" t="s">
        <v>105</v>
      </c>
      <c r="C537" s="92"/>
      <c r="D537" s="91" t="s">
        <v>739</v>
      </c>
      <c r="E537" s="91" t="s">
        <v>516</v>
      </c>
      <c r="F537" s="91" t="s">
        <v>514</v>
      </c>
      <c r="G537" s="92" t="s">
        <v>518</v>
      </c>
      <c r="H537" s="92">
        <v>25189</v>
      </c>
      <c r="I537" s="91" t="s">
        <v>908</v>
      </c>
      <c r="J537" s="42">
        <v>0</v>
      </c>
      <c r="K537" s="42">
        <v>0</v>
      </c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85">
        <f t="shared" si="341"/>
        <v>0</v>
      </c>
      <c r="W537" s="86">
        <v>0</v>
      </c>
      <c r="X537" s="99">
        <f t="shared" si="358"/>
        <v>0</v>
      </c>
      <c r="Y537" s="42">
        <v>0</v>
      </c>
      <c r="Z537" s="42">
        <v>0</v>
      </c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85">
        <f t="shared" si="342"/>
        <v>0</v>
      </c>
      <c r="AL537" s="86">
        <v>0</v>
      </c>
      <c r="AM537" s="99">
        <f t="shared" si="359"/>
        <v>0</v>
      </c>
      <c r="AN537" s="42">
        <v>0</v>
      </c>
      <c r="AO537" s="42">
        <v>0</v>
      </c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85">
        <f t="shared" si="343"/>
        <v>0</v>
      </c>
      <c r="BA537" s="86">
        <v>0</v>
      </c>
      <c r="BB537" s="99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4">
        <f t="shared" si="357"/>
        <v>0</v>
      </c>
    </row>
    <row r="538" spans="1:69" x14ac:dyDescent="0.3">
      <c r="A538" s="91" t="s">
        <v>191</v>
      </c>
      <c r="B538" s="91" t="s">
        <v>349</v>
      </c>
      <c r="C538" s="92"/>
      <c r="D538" s="91" t="s">
        <v>739</v>
      </c>
      <c r="E538" s="91" t="s">
        <v>516</v>
      </c>
      <c r="F538" s="91" t="s">
        <v>514</v>
      </c>
      <c r="G538" s="92" t="s">
        <v>518</v>
      </c>
      <c r="H538" s="92">
        <v>25222</v>
      </c>
      <c r="I538" s="91" t="s">
        <v>909</v>
      </c>
      <c r="J538" s="42">
        <v>0</v>
      </c>
      <c r="K538" s="42">
        <v>0</v>
      </c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85">
        <f t="shared" si="341"/>
        <v>0</v>
      </c>
      <c r="W538" s="86">
        <v>0</v>
      </c>
      <c r="X538" s="99">
        <f t="shared" si="358"/>
        <v>0</v>
      </c>
      <c r="Y538" s="42">
        <v>0</v>
      </c>
      <c r="Z538" s="42">
        <v>0</v>
      </c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85">
        <f t="shared" si="342"/>
        <v>0</v>
      </c>
      <c r="AL538" s="86">
        <v>0</v>
      </c>
      <c r="AM538" s="99">
        <f t="shared" si="359"/>
        <v>0</v>
      </c>
      <c r="AN538" s="42">
        <v>0</v>
      </c>
      <c r="AO538" s="42">
        <v>0</v>
      </c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85">
        <f t="shared" si="343"/>
        <v>0</v>
      </c>
      <c r="BA538" s="86">
        <v>0</v>
      </c>
      <c r="BB538" s="99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4">
        <f t="shared" si="357"/>
        <v>0</v>
      </c>
    </row>
    <row r="539" spans="1:69" x14ac:dyDescent="0.3">
      <c r="A539" s="91" t="s">
        <v>249</v>
      </c>
      <c r="B539" s="91" t="s">
        <v>330</v>
      </c>
      <c r="C539" s="92"/>
      <c r="D539" s="91" t="s">
        <v>739</v>
      </c>
      <c r="E539" s="91" t="s">
        <v>516</v>
      </c>
      <c r="F539" s="91" t="s">
        <v>514</v>
      </c>
      <c r="G539" s="92" t="s">
        <v>539</v>
      </c>
      <c r="H539" s="92">
        <v>25227</v>
      </c>
      <c r="I539" s="91" t="s">
        <v>910</v>
      </c>
      <c r="J539" s="42">
        <v>0</v>
      </c>
      <c r="K539" s="42">
        <v>0</v>
      </c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85">
        <f t="shared" si="341"/>
        <v>0</v>
      </c>
      <c r="W539" s="86">
        <v>0</v>
      </c>
      <c r="X539" s="99">
        <f t="shared" si="358"/>
        <v>0</v>
      </c>
      <c r="Y539" s="42">
        <v>0</v>
      </c>
      <c r="Z539" s="42">
        <v>0</v>
      </c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85">
        <f t="shared" si="342"/>
        <v>0</v>
      </c>
      <c r="AL539" s="86">
        <v>0</v>
      </c>
      <c r="AM539" s="99">
        <f t="shared" si="359"/>
        <v>0</v>
      </c>
      <c r="AN539" s="42">
        <v>0</v>
      </c>
      <c r="AO539" s="42">
        <v>0</v>
      </c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85">
        <f t="shared" si="343"/>
        <v>0</v>
      </c>
      <c r="BA539" s="86">
        <v>0</v>
      </c>
      <c r="BB539" s="99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4">
        <f t="shared" si="357"/>
        <v>0</v>
      </c>
    </row>
    <row r="540" spans="1:69" x14ac:dyDescent="0.3">
      <c r="A540" s="91" t="s">
        <v>5</v>
      </c>
      <c r="B540" s="91" t="s">
        <v>105</v>
      </c>
      <c r="C540" s="92"/>
      <c r="D540" s="91" t="s">
        <v>739</v>
      </c>
      <c r="E540" s="91" t="s">
        <v>516</v>
      </c>
      <c r="F540" s="91" t="s">
        <v>514</v>
      </c>
      <c r="G540" s="92" t="s">
        <v>539</v>
      </c>
      <c r="H540" s="92">
        <v>25228</v>
      </c>
      <c r="I540" s="91" t="s">
        <v>911</v>
      </c>
      <c r="J540" s="42">
        <v>0</v>
      </c>
      <c r="K540" s="42">
        <v>0</v>
      </c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85">
        <f t="shared" si="341"/>
        <v>0</v>
      </c>
      <c r="W540" s="86">
        <v>0</v>
      </c>
      <c r="X540" s="99">
        <f t="shared" si="358"/>
        <v>0</v>
      </c>
      <c r="Y540" s="42">
        <v>0</v>
      </c>
      <c r="Z540" s="42">
        <v>0</v>
      </c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85">
        <f t="shared" si="342"/>
        <v>0</v>
      </c>
      <c r="AL540" s="86">
        <v>0</v>
      </c>
      <c r="AM540" s="99">
        <f t="shared" si="359"/>
        <v>0</v>
      </c>
      <c r="AN540" s="42">
        <v>0</v>
      </c>
      <c r="AO540" s="42">
        <v>0</v>
      </c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85">
        <f t="shared" si="343"/>
        <v>0</v>
      </c>
      <c r="BA540" s="86">
        <v>0</v>
      </c>
      <c r="BB540" s="99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4">
        <f t="shared" si="357"/>
        <v>0</v>
      </c>
    </row>
    <row r="541" spans="1:69" x14ac:dyDescent="0.3">
      <c r="A541" s="91" t="s">
        <v>5</v>
      </c>
      <c r="B541" s="91" t="s">
        <v>181</v>
      </c>
      <c r="C541" s="92"/>
      <c r="D541" s="91" t="s">
        <v>739</v>
      </c>
      <c r="E541" s="91" t="s">
        <v>516</v>
      </c>
      <c r="F541" s="91" t="s">
        <v>514</v>
      </c>
      <c r="G541" s="92" t="s">
        <v>539</v>
      </c>
      <c r="H541" s="92">
        <v>25235</v>
      </c>
      <c r="I541" s="91" t="s">
        <v>912</v>
      </c>
      <c r="J541" s="42">
        <v>0</v>
      </c>
      <c r="K541" s="42">
        <v>0</v>
      </c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85">
        <f t="shared" si="341"/>
        <v>0</v>
      </c>
      <c r="W541" s="86">
        <v>0</v>
      </c>
      <c r="X541" s="99">
        <f t="shared" si="358"/>
        <v>0</v>
      </c>
      <c r="Y541" s="42">
        <v>0</v>
      </c>
      <c r="Z541" s="42">
        <v>0</v>
      </c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85">
        <f t="shared" si="342"/>
        <v>0</v>
      </c>
      <c r="AL541" s="86">
        <v>0</v>
      </c>
      <c r="AM541" s="99">
        <f t="shared" si="359"/>
        <v>0</v>
      </c>
      <c r="AN541" s="42">
        <v>0</v>
      </c>
      <c r="AO541" s="42">
        <v>0</v>
      </c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85">
        <f t="shared" si="343"/>
        <v>0</v>
      </c>
      <c r="BA541" s="86">
        <v>0</v>
      </c>
      <c r="BB541" s="99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4">
        <f t="shared" si="357"/>
        <v>0</v>
      </c>
    </row>
    <row r="542" spans="1:69" x14ac:dyDescent="0.3">
      <c r="A542" s="91" t="s">
        <v>565</v>
      </c>
      <c r="B542" s="91" t="s">
        <v>378</v>
      </c>
      <c r="C542" s="92"/>
      <c r="D542" s="91" t="s">
        <v>739</v>
      </c>
      <c r="E542" s="91" t="s">
        <v>516</v>
      </c>
      <c r="F542" s="91" t="s">
        <v>514</v>
      </c>
      <c r="G542" s="92" t="s">
        <v>539</v>
      </c>
      <c r="H542" s="92">
        <v>25239</v>
      </c>
      <c r="I542" s="91" t="s">
        <v>913</v>
      </c>
      <c r="J542" s="42">
        <v>0</v>
      </c>
      <c r="K542" s="42">
        <v>0</v>
      </c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85">
        <f t="shared" si="341"/>
        <v>0</v>
      </c>
      <c r="W542" s="86">
        <v>0</v>
      </c>
      <c r="X542" s="99">
        <f t="shared" si="358"/>
        <v>0</v>
      </c>
      <c r="Y542" s="42">
        <v>0</v>
      </c>
      <c r="Z542" s="42">
        <v>0</v>
      </c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85">
        <f t="shared" si="342"/>
        <v>0</v>
      </c>
      <c r="AL542" s="86">
        <v>0</v>
      </c>
      <c r="AM542" s="99">
        <f t="shared" si="359"/>
        <v>0</v>
      </c>
      <c r="AN542" s="42">
        <v>0</v>
      </c>
      <c r="AO542" s="42">
        <v>0</v>
      </c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85">
        <f t="shared" si="343"/>
        <v>0</v>
      </c>
      <c r="BA542" s="86">
        <v>0</v>
      </c>
      <c r="BB542" s="99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4">
        <f t="shared" si="357"/>
        <v>0</v>
      </c>
    </row>
    <row r="543" spans="1:69" x14ac:dyDescent="0.3">
      <c r="A543" s="91" t="s">
        <v>510</v>
      </c>
      <c r="B543" s="91" t="s">
        <v>41</v>
      </c>
      <c r="C543" s="92"/>
      <c r="D543" s="91" t="s">
        <v>739</v>
      </c>
      <c r="E543" s="91" t="s">
        <v>516</v>
      </c>
      <c r="F543" s="91" t="s">
        <v>514</v>
      </c>
      <c r="G543" s="92" t="s">
        <v>518</v>
      </c>
      <c r="H543" s="92">
        <v>25243</v>
      </c>
      <c r="I543" s="91" t="s">
        <v>914</v>
      </c>
      <c r="J543" s="42">
        <v>0</v>
      </c>
      <c r="K543" s="42">
        <v>0</v>
      </c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85">
        <f t="shared" si="341"/>
        <v>0</v>
      </c>
      <c r="W543" s="86">
        <v>0</v>
      </c>
      <c r="X543" s="99">
        <f t="shared" si="358"/>
        <v>0</v>
      </c>
      <c r="Y543" s="42">
        <v>0</v>
      </c>
      <c r="Z543" s="42">
        <v>0</v>
      </c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85">
        <f t="shared" si="342"/>
        <v>0</v>
      </c>
      <c r="AL543" s="86">
        <v>0</v>
      </c>
      <c r="AM543" s="99">
        <f t="shared" si="359"/>
        <v>0</v>
      </c>
      <c r="AN543" s="42">
        <v>0</v>
      </c>
      <c r="AO543" s="42">
        <v>0</v>
      </c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85">
        <f t="shared" si="343"/>
        <v>0</v>
      </c>
      <c r="BA543" s="86">
        <v>0</v>
      </c>
      <c r="BB543" s="99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4">
        <f t="shared" si="357"/>
        <v>0</v>
      </c>
    </row>
    <row r="544" spans="1:69" x14ac:dyDescent="0.3">
      <c r="A544" s="91" t="s">
        <v>249</v>
      </c>
      <c r="B544" s="91" t="s">
        <v>330</v>
      </c>
      <c r="C544" s="92"/>
      <c r="D544" s="91" t="s">
        <v>739</v>
      </c>
      <c r="E544" s="91" t="s">
        <v>516</v>
      </c>
      <c r="F544" s="91" t="s">
        <v>514</v>
      </c>
      <c r="G544" s="92" t="s">
        <v>539</v>
      </c>
      <c r="H544" s="92">
        <v>25256</v>
      </c>
      <c r="I544" s="91" t="s">
        <v>915</v>
      </c>
      <c r="J544" s="42">
        <v>0</v>
      </c>
      <c r="K544" s="42">
        <v>0</v>
      </c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85">
        <f t="shared" si="341"/>
        <v>0</v>
      </c>
      <c r="W544" s="86">
        <v>0</v>
      </c>
      <c r="X544" s="99">
        <f t="shared" si="358"/>
        <v>0</v>
      </c>
      <c r="Y544" s="42">
        <v>0</v>
      </c>
      <c r="Z544" s="42">
        <v>0</v>
      </c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85">
        <f t="shared" si="342"/>
        <v>0</v>
      </c>
      <c r="AL544" s="86">
        <v>0</v>
      </c>
      <c r="AM544" s="99">
        <f t="shared" si="359"/>
        <v>0</v>
      </c>
      <c r="AN544" s="42">
        <v>0</v>
      </c>
      <c r="AO544" s="42">
        <v>0</v>
      </c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85">
        <f t="shared" si="343"/>
        <v>0</v>
      </c>
      <c r="BA544" s="86">
        <v>0</v>
      </c>
      <c r="BB544" s="99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4">
        <f t="shared" si="357"/>
        <v>0</v>
      </c>
    </row>
    <row r="545" spans="1:69" x14ac:dyDescent="0.3">
      <c r="A545" s="91" t="s">
        <v>5</v>
      </c>
      <c r="B545" s="91" t="s">
        <v>269</v>
      </c>
      <c r="C545" s="92"/>
      <c r="D545" s="91" t="s">
        <v>739</v>
      </c>
      <c r="E545" s="91" t="s">
        <v>516</v>
      </c>
      <c r="F545" s="91" t="s">
        <v>514</v>
      </c>
      <c r="G545" s="92" t="s">
        <v>539</v>
      </c>
      <c r="H545" s="92">
        <v>25268</v>
      </c>
      <c r="I545" s="91" t="s">
        <v>916</v>
      </c>
      <c r="J545" s="42">
        <v>0</v>
      </c>
      <c r="K545" s="42">
        <v>0</v>
      </c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85">
        <f t="shared" si="341"/>
        <v>0</v>
      </c>
      <c r="W545" s="86">
        <v>0</v>
      </c>
      <c r="X545" s="99">
        <f t="shared" si="358"/>
        <v>0</v>
      </c>
      <c r="Y545" s="42">
        <v>0</v>
      </c>
      <c r="Z545" s="42">
        <v>0</v>
      </c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85">
        <f t="shared" si="342"/>
        <v>0</v>
      </c>
      <c r="AL545" s="86">
        <v>0</v>
      </c>
      <c r="AM545" s="99">
        <f t="shared" si="359"/>
        <v>0</v>
      </c>
      <c r="AN545" s="42">
        <v>0</v>
      </c>
      <c r="AO545" s="42">
        <v>0</v>
      </c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85">
        <f t="shared" si="343"/>
        <v>0</v>
      </c>
      <c r="BA545" s="86">
        <v>0</v>
      </c>
      <c r="BB545" s="99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4">
        <f t="shared" si="357"/>
        <v>0</v>
      </c>
    </row>
    <row r="546" spans="1:69" x14ac:dyDescent="0.3">
      <c r="A546" s="91" t="s">
        <v>565</v>
      </c>
      <c r="B546" s="91" t="s">
        <v>254</v>
      </c>
      <c r="C546" s="92"/>
      <c r="D546" s="91" t="s">
        <v>739</v>
      </c>
      <c r="E546" s="91" t="s">
        <v>516</v>
      </c>
      <c r="F546" s="91" t="s">
        <v>514</v>
      </c>
      <c r="G546" s="92" t="s">
        <v>539</v>
      </c>
      <c r="H546" s="92">
        <v>25271</v>
      </c>
      <c r="I546" s="91" t="s">
        <v>917</v>
      </c>
      <c r="J546" s="42">
        <v>0</v>
      </c>
      <c r="K546" s="42">
        <v>0</v>
      </c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85">
        <f t="shared" si="341"/>
        <v>0</v>
      </c>
      <c r="W546" s="86">
        <v>0</v>
      </c>
      <c r="X546" s="99">
        <f t="shared" si="358"/>
        <v>0</v>
      </c>
      <c r="Y546" s="42">
        <v>0</v>
      </c>
      <c r="Z546" s="42">
        <v>0</v>
      </c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85">
        <f t="shared" si="342"/>
        <v>0</v>
      </c>
      <c r="AL546" s="86">
        <v>0</v>
      </c>
      <c r="AM546" s="99">
        <f t="shared" si="359"/>
        <v>0</v>
      </c>
      <c r="AN546" s="42">
        <v>0</v>
      </c>
      <c r="AO546" s="42">
        <v>0</v>
      </c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85">
        <f t="shared" si="343"/>
        <v>0</v>
      </c>
      <c r="BA546" s="86">
        <v>0</v>
      </c>
      <c r="BB546" s="99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4">
        <f t="shared" si="357"/>
        <v>0</v>
      </c>
    </row>
    <row r="547" spans="1:69" x14ac:dyDescent="0.3">
      <c r="A547" s="91" t="s">
        <v>565</v>
      </c>
      <c r="B547" s="91" t="s">
        <v>378</v>
      </c>
      <c r="C547" s="92"/>
      <c r="D547" s="91" t="s">
        <v>739</v>
      </c>
      <c r="E547" s="91" t="s">
        <v>516</v>
      </c>
      <c r="F547" s="91" t="s">
        <v>514</v>
      </c>
      <c r="G547" s="92" t="s">
        <v>539</v>
      </c>
      <c r="H547" s="92">
        <v>25276</v>
      </c>
      <c r="I547" s="91" t="s">
        <v>918</v>
      </c>
      <c r="J547" s="42">
        <v>0</v>
      </c>
      <c r="K547" s="42">
        <v>0</v>
      </c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85">
        <f t="shared" si="341"/>
        <v>0</v>
      </c>
      <c r="W547" s="86">
        <v>0</v>
      </c>
      <c r="X547" s="99">
        <f t="shared" si="358"/>
        <v>0</v>
      </c>
      <c r="Y547" s="42">
        <v>0</v>
      </c>
      <c r="Z547" s="42">
        <v>0</v>
      </c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85">
        <f t="shared" si="342"/>
        <v>0</v>
      </c>
      <c r="AL547" s="86">
        <v>0</v>
      </c>
      <c r="AM547" s="99">
        <f t="shared" si="359"/>
        <v>0</v>
      </c>
      <c r="AN547" s="42">
        <v>0</v>
      </c>
      <c r="AO547" s="42">
        <v>0</v>
      </c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85">
        <f t="shared" si="343"/>
        <v>0</v>
      </c>
      <c r="BA547" s="86">
        <v>0</v>
      </c>
      <c r="BB547" s="99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4">
        <f t="shared" si="357"/>
        <v>0</v>
      </c>
    </row>
    <row r="548" spans="1:69" x14ac:dyDescent="0.3">
      <c r="A548" s="91" t="s">
        <v>5</v>
      </c>
      <c r="B548" s="91" t="s">
        <v>238</v>
      </c>
      <c r="C548" s="92"/>
      <c r="D548" s="91" t="s">
        <v>739</v>
      </c>
      <c r="E548" s="91" t="s">
        <v>516</v>
      </c>
      <c r="F548" s="91" t="s">
        <v>514</v>
      </c>
      <c r="G548" s="92" t="s">
        <v>518</v>
      </c>
      <c r="H548" s="92">
        <v>25278</v>
      </c>
      <c r="I548" s="91" t="s">
        <v>919</v>
      </c>
      <c r="J548" s="42">
        <v>0</v>
      </c>
      <c r="K548" s="42">
        <v>0</v>
      </c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85">
        <f t="shared" si="341"/>
        <v>0</v>
      </c>
      <c r="W548" s="86">
        <v>0</v>
      </c>
      <c r="X548" s="99">
        <f t="shared" si="358"/>
        <v>0</v>
      </c>
      <c r="Y548" s="42">
        <v>0</v>
      </c>
      <c r="Z548" s="42">
        <v>0</v>
      </c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85">
        <f t="shared" si="342"/>
        <v>0</v>
      </c>
      <c r="AL548" s="86">
        <v>0</v>
      </c>
      <c r="AM548" s="99">
        <f t="shared" si="359"/>
        <v>0</v>
      </c>
      <c r="AN548" s="42">
        <v>0</v>
      </c>
      <c r="AO548" s="42">
        <v>0</v>
      </c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85">
        <f t="shared" si="343"/>
        <v>0</v>
      </c>
      <c r="BA548" s="86">
        <v>0</v>
      </c>
      <c r="BB548" s="99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4">
        <f t="shared" si="357"/>
        <v>0</v>
      </c>
    </row>
    <row r="549" spans="1:69" x14ac:dyDescent="0.3">
      <c r="A549" s="91" t="s">
        <v>5</v>
      </c>
      <c r="B549" s="91" t="s">
        <v>105</v>
      </c>
      <c r="C549" s="92"/>
      <c r="D549" s="91" t="s">
        <v>739</v>
      </c>
      <c r="E549" s="91" t="s">
        <v>516</v>
      </c>
      <c r="F549" s="91" t="s">
        <v>514</v>
      </c>
      <c r="G549" s="92" t="s">
        <v>522</v>
      </c>
      <c r="H549" s="92">
        <v>25306</v>
      </c>
      <c r="I549" s="91" t="s">
        <v>920</v>
      </c>
      <c r="J549" s="42">
        <v>0</v>
      </c>
      <c r="K549" s="42">
        <v>0</v>
      </c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85">
        <f t="shared" si="341"/>
        <v>0</v>
      </c>
      <c r="W549" s="86">
        <v>0</v>
      </c>
      <c r="X549" s="99">
        <f t="shared" si="358"/>
        <v>0</v>
      </c>
      <c r="Y549" s="42">
        <v>0</v>
      </c>
      <c r="Z549" s="42">
        <v>0</v>
      </c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85">
        <f t="shared" si="342"/>
        <v>0</v>
      </c>
      <c r="AL549" s="86">
        <v>0</v>
      </c>
      <c r="AM549" s="99">
        <f t="shared" si="359"/>
        <v>0</v>
      </c>
      <c r="AN549" s="42">
        <v>0</v>
      </c>
      <c r="AO549" s="42">
        <v>0</v>
      </c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85">
        <f t="shared" si="343"/>
        <v>0</v>
      </c>
      <c r="BA549" s="86">
        <v>0</v>
      </c>
      <c r="BB549" s="99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4">
        <f t="shared" si="357"/>
        <v>0</v>
      </c>
    </row>
    <row r="550" spans="1:69" x14ac:dyDescent="0.3">
      <c r="A550" s="91" t="s">
        <v>565</v>
      </c>
      <c r="B550" s="91" t="s">
        <v>583</v>
      </c>
      <c r="C550" s="92"/>
      <c r="D550" s="91" t="s">
        <v>739</v>
      </c>
      <c r="E550" s="91" t="s">
        <v>516</v>
      </c>
      <c r="F550" s="91" t="s">
        <v>514</v>
      </c>
      <c r="G550" s="92" t="s">
        <v>539</v>
      </c>
      <c r="H550" s="92">
        <v>25332</v>
      </c>
      <c r="I550" s="91" t="s">
        <v>921</v>
      </c>
      <c r="J550" s="42">
        <v>0</v>
      </c>
      <c r="K550" s="42">
        <v>0</v>
      </c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85">
        <f t="shared" si="341"/>
        <v>0</v>
      </c>
      <c r="W550" s="86">
        <v>0</v>
      </c>
      <c r="X550" s="99">
        <f t="shared" si="358"/>
        <v>0</v>
      </c>
      <c r="Y550" s="42">
        <v>0</v>
      </c>
      <c r="Z550" s="42">
        <v>0</v>
      </c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85">
        <f t="shared" si="342"/>
        <v>0</v>
      </c>
      <c r="AL550" s="86">
        <v>0</v>
      </c>
      <c r="AM550" s="99">
        <f t="shared" si="359"/>
        <v>0</v>
      </c>
      <c r="AN550" s="42">
        <v>0</v>
      </c>
      <c r="AO550" s="42">
        <v>0</v>
      </c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85">
        <f t="shared" si="343"/>
        <v>0</v>
      </c>
      <c r="BA550" s="86">
        <v>0</v>
      </c>
      <c r="BB550" s="99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4">
        <f t="shared" si="357"/>
        <v>0</v>
      </c>
    </row>
    <row r="551" spans="1:69" x14ac:dyDescent="0.3">
      <c r="A551" s="91" t="s">
        <v>460</v>
      </c>
      <c r="B551" s="91" t="s">
        <v>120</v>
      </c>
      <c r="C551" s="92">
        <v>401</v>
      </c>
      <c r="D551" s="91" t="s">
        <v>626</v>
      </c>
      <c r="E551" s="91" t="s">
        <v>460</v>
      </c>
      <c r="F551" s="91" t="s">
        <v>120</v>
      </c>
      <c r="G551" s="92" t="s">
        <v>518</v>
      </c>
      <c r="H551" s="92">
        <v>25338</v>
      </c>
      <c r="I551" s="91" t="s">
        <v>922</v>
      </c>
      <c r="J551" s="42">
        <v>1</v>
      </c>
      <c r="K551" s="42">
        <v>0</v>
      </c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85">
        <f t="shared" si="341"/>
        <v>1</v>
      </c>
      <c r="W551" s="86">
        <v>35</v>
      </c>
      <c r="X551" s="99">
        <f t="shared" si="358"/>
        <v>2.8571428571428572</v>
      </c>
      <c r="Y551" s="42">
        <v>0</v>
      </c>
      <c r="Z551" s="42">
        <v>0</v>
      </c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85">
        <f t="shared" si="342"/>
        <v>0</v>
      </c>
      <c r="AL551" s="86">
        <v>0</v>
      </c>
      <c r="AM551" s="99">
        <f t="shared" si="359"/>
        <v>0</v>
      </c>
      <c r="AN551" s="42">
        <v>0</v>
      </c>
      <c r="AO551" s="42">
        <v>0</v>
      </c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85">
        <f t="shared" si="343"/>
        <v>0</v>
      </c>
      <c r="BA551" s="86">
        <v>0</v>
      </c>
      <c r="BB551" s="99">
        <f t="shared" si="360"/>
        <v>0</v>
      </c>
      <c r="BC551" s="50">
        <f t="shared" si="344"/>
        <v>1</v>
      </c>
      <c r="BD551" s="50">
        <f t="shared" si="345"/>
        <v>0</v>
      </c>
      <c r="BE551" s="50">
        <f t="shared" si="346"/>
        <v>0</v>
      </c>
      <c r="BF551" s="50">
        <f t="shared" si="347"/>
        <v>0</v>
      </c>
      <c r="BG551" s="50">
        <f t="shared" si="348"/>
        <v>0</v>
      </c>
      <c r="BH551" s="50">
        <f t="shared" si="349"/>
        <v>0</v>
      </c>
      <c r="BI551" s="50">
        <f t="shared" si="350"/>
        <v>0</v>
      </c>
      <c r="BJ551" s="50">
        <f t="shared" si="351"/>
        <v>0</v>
      </c>
      <c r="BK551" s="50">
        <f t="shared" si="352"/>
        <v>0</v>
      </c>
      <c r="BL551" s="50">
        <f t="shared" si="353"/>
        <v>0</v>
      </c>
      <c r="BM551" s="50">
        <f t="shared" si="354"/>
        <v>0</v>
      </c>
      <c r="BN551" s="50">
        <f t="shared" si="355"/>
        <v>0</v>
      </c>
      <c r="BO551" s="51">
        <f t="shared" si="361"/>
        <v>35</v>
      </c>
      <c r="BP551" s="51">
        <f t="shared" si="356"/>
        <v>1</v>
      </c>
      <c r="BQ551" s="54">
        <f t="shared" si="357"/>
        <v>2.8571428571428571E-2</v>
      </c>
    </row>
    <row r="552" spans="1:69" x14ac:dyDescent="0.3">
      <c r="A552" s="91" t="s">
        <v>460</v>
      </c>
      <c r="B552" s="91" t="s">
        <v>322</v>
      </c>
      <c r="C552" s="92">
        <v>401</v>
      </c>
      <c r="D552" s="91" t="s">
        <v>626</v>
      </c>
      <c r="E552" s="91" t="s">
        <v>460</v>
      </c>
      <c r="F552" s="91" t="s">
        <v>322</v>
      </c>
      <c r="G552" s="92" t="s">
        <v>518</v>
      </c>
      <c r="H552" s="92">
        <v>25340</v>
      </c>
      <c r="I552" s="91" t="s">
        <v>923</v>
      </c>
      <c r="J552" s="42">
        <v>1</v>
      </c>
      <c r="K552" s="42">
        <v>0</v>
      </c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85">
        <f t="shared" si="341"/>
        <v>1</v>
      </c>
      <c r="W552" s="86">
        <v>21</v>
      </c>
      <c r="X552" s="99">
        <f t="shared" si="358"/>
        <v>4.7619047619047619</v>
      </c>
      <c r="Y552" s="42">
        <v>0</v>
      </c>
      <c r="Z552" s="42">
        <v>0</v>
      </c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85">
        <f t="shared" si="342"/>
        <v>0</v>
      </c>
      <c r="AL552" s="86">
        <v>0</v>
      </c>
      <c r="AM552" s="99">
        <f t="shared" si="359"/>
        <v>0</v>
      </c>
      <c r="AN552" s="42">
        <v>0</v>
      </c>
      <c r="AO552" s="42">
        <v>0</v>
      </c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85">
        <f t="shared" si="343"/>
        <v>0</v>
      </c>
      <c r="BA552" s="86">
        <v>0</v>
      </c>
      <c r="BB552" s="99">
        <f t="shared" si="360"/>
        <v>0</v>
      </c>
      <c r="BC552" s="50">
        <f t="shared" si="344"/>
        <v>1</v>
      </c>
      <c r="BD552" s="50">
        <f t="shared" si="345"/>
        <v>0</v>
      </c>
      <c r="BE552" s="50">
        <f t="shared" si="346"/>
        <v>0</v>
      </c>
      <c r="BF552" s="50">
        <f t="shared" si="347"/>
        <v>0</v>
      </c>
      <c r="BG552" s="50">
        <f t="shared" si="348"/>
        <v>0</v>
      </c>
      <c r="BH552" s="50">
        <f t="shared" si="349"/>
        <v>0</v>
      </c>
      <c r="BI552" s="50">
        <f t="shared" si="350"/>
        <v>0</v>
      </c>
      <c r="BJ552" s="50">
        <f t="shared" si="351"/>
        <v>0</v>
      </c>
      <c r="BK552" s="50">
        <f t="shared" si="352"/>
        <v>0</v>
      </c>
      <c r="BL552" s="50">
        <f t="shared" si="353"/>
        <v>0</v>
      </c>
      <c r="BM552" s="50">
        <f t="shared" si="354"/>
        <v>0</v>
      </c>
      <c r="BN552" s="50">
        <f t="shared" si="355"/>
        <v>0</v>
      </c>
      <c r="BO552" s="51">
        <f t="shared" si="361"/>
        <v>21</v>
      </c>
      <c r="BP552" s="51">
        <f t="shared" si="356"/>
        <v>1</v>
      </c>
      <c r="BQ552" s="54">
        <f t="shared" si="357"/>
        <v>4.7619047619047616E-2</v>
      </c>
    </row>
    <row r="553" spans="1:69" x14ac:dyDescent="0.3">
      <c r="A553" s="91" t="s">
        <v>460</v>
      </c>
      <c r="B553" s="91" t="s">
        <v>120</v>
      </c>
      <c r="C553" s="92">
        <v>401</v>
      </c>
      <c r="D553" s="91" t="s">
        <v>626</v>
      </c>
      <c r="E553" s="91" t="s">
        <v>460</v>
      </c>
      <c r="F553" s="91" t="s">
        <v>120</v>
      </c>
      <c r="G553" s="92" t="s">
        <v>518</v>
      </c>
      <c r="H553" s="92">
        <v>25343</v>
      </c>
      <c r="I553" s="91" t="s">
        <v>924</v>
      </c>
      <c r="J553" s="42">
        <v>3</v>
      </c>
      <c r="K553" s="42">
        <v>0</v>
      </c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85">
        <f t="shared" si="341"/>
        <v>3</v>
      </c>
      <c r="W553" s="86">
        <v>55</v>
      </c>
      <c r="X553" s="99">
        <f t="shared" si="358"/>
        <v>5.4545454545454541</v>
      </c>
      <c r="Y553" s="42">
        <v>0</v>
      </c>
      <c r="Z553" s="42">
        <v>0</v>
      </c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85">
        <f t="shared" si="342"/>
        <v>0</v>
      </c>
      <c r="AL553" s="86">
        <v>0</v>
      </c>
      <c r="AM553" s="99">
        <f t="shared" si="359"/>
        <v>0</v>
      </c>
      <c r="AN553" s="42">
        <v>0</v>
      </c>
      <c r="AO553" s="42">
        <v>0</v>
      </c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85">
        <f t="shared" si="343"/>
        <v>0</v>
      </c>
      <c r="BA553" s="86">
        <v>0</v>
      </c>
      <c r="BB553" s="99">
        <f t="shared" si="360"/>
        <v>0</v>
      </c>
      <c r="BC553" s="50">
        <f t="shared" si="344"/>
        <v>3</v>
      </c>
      <c r="BD553" s="50">
        <f t="shared" si="345"/>
        <v>0</v>
      </c>
      <c r="BE553" s="50">
        <f t="shared" si="346"/>
        <v>0</v>
      </c>
      <c r="BF553" s="50">
        <f t="shared" si="347"/>
        <v>0</v>
      </c>
      <c r="BG553" s="50">
        <f t="shared" si="348"/>
        <v>0</v>
      </c>
      <c r="BH553" s="50">
        <f t="shared" si="349"/>
        <v>0</v>
      </c>
      <c r="BI553" s="50">
        <f t="shared" si="350"/>
        <v>0</v>
      </c>
      <c r="BJ553" s="50">
        <f t="shared" si="351"/>
        <v>0</v>
      </c>
      <c r="BK553" s="50">
        <f t="shared" si="352"/>
        <v>0</v>
      </c>
      <c r="BL553" s="50">
        <f t="shared" si="353"/>
        <v>0</v>
      </c>
      <c r="BM553" s="50">
        <f t="shared" si="354"/>
        <v>0</v>
      </c>
      <c r="BN553" s="50">
        <f t="shared" si="355"/>
        <v>0</v>
      </c>
      <c r="BO553" s="51">
        <f t="shared" si="361"/>
        <v>55</v>
      </c>
      <c r="BP553" s="51">
        <f t="shared" si="356"/>
        <v>3</v>
      </c>
      <c r="BQ553" s="54">
        <f t="shared" si="357"/>
        <v>5.4545454545454543E-2</v>
      </c>
    </row>
    <row r="554" spans="1:69" x14ac:dyDescent="0.3">
      <c r="A554" s="91" t="s">
        <v>460</v>
      </c>
      <c r="B554" s="91" t="s">
        <v>125</v>
      </c>
      <c r="C554" s="92">
        <v>401</v>
      </c>
      <c r="D554" s="91" t="s">
        <v>626</v>
      </c>
      <c r="E554" s="91" t="s">
        <v>460</v>
      </c>
      <c r="F554" s="91" t="s">
        <v>125</v>
      </c>
      <c r="G554" s="92" t="s">
        <v>518</v>
      </c>
      <c r="H554" s="92">
        <v>25346</v>
      </c>
      <c r="I554" s="91" t="s">
        <v>925</v>
      </c>
      <c r="J554" s="42">
        <v>3</v>
      </c>
      <c r="K554" s="42">
        <v>0</v>
      </c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85">
        <f t="shared" si="341"/>
        <v>3</v>
      </c>
      <c r="W554" s="86">
        <v>32.5</v>
      </c>
      <c r="X554" s="99">
        <f t="shared" si="358"/>
        <v>9.2307692307692317</v>
      </c>
      <c r="Y554" s="42">
        <v>0</v>
      </c>
      <c r="Z554" s="42">
        <v>0</v>
      </c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85">
        <f t="shared" si="342"/>
        <v>0</v>
      </c>
      <c r="AL554" s="86">
        <v>0.5</v>
      </c>
      <c r="AM554" s="99">
        <f t="shared" si="359"/>
        <v>0</v>
      </c>
      <c r="AN554" s="42">
        <v>0</v>
      </c>
      <c r="AO554" s="42">
        <v>0</v>
      </c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85">
        <f t="shared" si="343"/>
        <v>0</v>
      </c>
      <c r="BA554" s="86">
        <v>0</v>
      </c>
      <c r="BB554" s="99">
        <f t="shared" si="360"/>
        <v>0</v>
      </c>
      <c r="BC554" s="50">
        <f t="shared" si="344"/>
        <v>3</v>
      </c>
      <c r="BD554" s="50">
        <f t="shared" si="345"/>
        <v>0</v>
      </c>
      <c r="BE554" s="50">
        <f t="shared" si="346"/>
        <v>0</v>
      </c>
      <c r="BF554" s="50">
        <f t="shared" si="347"/>
        <v>0</v>
      </c>
      <c r="BG554" s="50">
        <f t="shared" si="348"/>
        <v>0</v>
      </c>
      <c r="BH554" s="50">
        <f t="shared" si="349"/>
        <v>0</v>
      </c>
      <c r="BI554" s="50">
        <f t="shared" si="350"/>
        <v>0</v>
      </c>
      <c r="BJ554" s="50">
        <f t="shared" si="351"/>
        <v>0</v>
      </c>
      <c r="BK554" s="50">
        <f t="shared" si="352"/>
        <v>0</v>
      </c>
      <c r="BL554" s="50">
        <f t="shared" si="353"/>
        <v>0</v>
      </c>
      <c r="BM554" s="50">
        <f t="shared" si="354"/>
        <v>0</v>
      </c>
      <c r="BN554" s="50">
        <f t="shared" si="355"/>
        <v>0</v>
      </c>
      <c r="BO554" s="51">
        <f t="shared" si="361"/>
        <v>33</v>
      </c>
      <c r="BP554" s="51">
        <f t="shared" si="356"/>
        <v>3</v>
      </c>
      <c r="BQ554" s="54">
        <f t="shared" si="357"/>
        <v>9.0909090909090912E-2</v>
      </c>
    </row>
    <row r="555" spans="1:69" x14ac:dyDescent="0.3">
      <c r="A555" s="91" t="s">
        <v>5</v>
      </c>
      <c r="B555" s="91" t="s">
        <v>238</v>
      </c>
      <c r="C555" s="92"/>
      <c r="D555" s="91" t="s">
        <v>739</v>
      </c>
      <c r="E555" s="91" t="s">
        <v>516</v>
      </c>
      <c r="F555" s="91" t="s">
        <v>514</v>
      </c>
      <c r="G555" s="92" t="s">
        <v>539</v>
      </c>
      <c r="H555" s="92">
        <v>25370</v>
      </c>
      <c r="I555" s="91" t="s">
        <v>926</v>
      </c>
      <c r="J555" s="42">
        <v>0</v>
      </c>
      <c r="K555" s="42">
        <v>0</v>
      </c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85">
        <f t="shared" si="341"/>
        <v>0</v>
      </c>
      <c r="W555" s="86">
        <v>0</v>
      </c>
      <c r="X555" s="99">
        <f t="shared" si="358"/>
        <v>0</v>
      </c>
      <c r="Y555" s="42">
        <v>0</v>
      </c>
      <c r="Z555" s="42">
        <v>0</v>
      </c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85">
        <f t="shared" si="342"/>
        <v>0</v>
      </c>
      <c r="AL555" s="86">
        <v>0</v>
      </c>
      <c r="AM555" s="99">
        <f t="shared" si="359"/>
        <v>0</v>
      </c>
      <c r="AN555" s="42">
        <v>0</v>
      </c>
      <c r="AO555" s="42">
        <v>0</v>
      </c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85">
        <f t="shared" si="343"/>
        <v>0</v>
      </c>
      <c r="BA555" s="86">
        <v>0</v>
      </c>
      <c r="BB555" s="99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4">
        <f t="shared" si="357"/>
        <v>0</v>
      </c>
    </row>
    <row r="556" spans="1:69" x14ac:dyDescent="0.3">
      <c r="A556" s="91" t="s">
        <v>460</v>
      </c>
      <c r="B556" s="91" t="s">
        <v>383</v>
      </c>
      <c r="C556" s="92">
        <v>401</v>
      </c>
      <c r="D556" s="91" t="s">
        <v>626</v>
      </c>
      <c r="E556" s="91" t="s">
        <v>460</v>
      </c>
      <c r="F556" s="91" t="s">
        <v>383</v>
      </c>
      <c r="G556" s="92" t="s">
        <v>518</v>
      </c>
      <c r="H556" s="92">
        <v>25393</v>
      </c>
      <c r="I556" s="91" t="s">
        <v>927</v>
      </c>
      <c r="J556" s="42">
        <v>1</v>
      </c>
      <c r="K556" s="42">
        <v>1</v>
      </c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85">
        <f t="shared" si="341"/>
        <v>2</v>
      </c>
      <c r="W556" s="86">
        <v>9.5</v>
      </c>
      <c r="X556" s="99">
        <f t="shared" si="358"/>
        <v>21.052631578947366</v>
      </c>
      <c r="Y556" s="42">
        <v>0</v>
      </c>
      <c r="Z556" s="42">
        <v>0</v>
      </c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85">
        <f t="shared" si="342"/>
        <v>0</v>
      </c>
      <c r="AL556" s="86">
        <v>0</v>
      </c>
      <c r="AM556" s="99">
        <f t="shared" si="359"/>
        <v>0</v>
      </c>
      <c r="AN556" s="42">
        <v>0</v>
      </c>
      <c r="AO556" s="42">
        <v>0</v>
      </c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85">
        <f t="shared" si="343"/>
        <v>0</v>
      </c>
      <c r="BA556" s="86">
        <v>0</v>
      </c>
      <c r="BB556" s="99">
        <f t="shared" si="360"/>
        <v>0</v>
      </c>
      <c r="BC556" s="50">
        <f t="shared" si="344"/>
        <v>1</v>
      </c>
      <c r="BD556" s="50">
        <f t="shared" si="345"/>
        <v>1</v>
      </c>
      <c r="BE556" s="50">
        <f t="shared" si="346"/>
        <v>0</v>
      </c>
      <c r="BF556" s="50">
        <f t="shared" si="347"/>
        <v>0</v>
      </c>
      <c r="BG556" s="50">
        <f t="shared" si="348"/>
        <v>0</v>
      </c>
      <c r="BH556" s="50">
        <f t="shared" si="349"/>
        <v>0</v>
      </c>
      <c r="BI556" s="50">
        <f t="shared" si="350"/>
        <v>0</v>
      </c>
      <c r="BJ556" s="50">
        <f t="shared" si="351"/>
        <v>0</v>
      </c>
      <c r="BK556" s="50">
        <f t="shared" si="352"/>
        <v>0</v>
      </c>
      <c r="BL556" s="50">
        <f t="shared" si="353"/>
        <v>0</v>
      </c>
      <c r="BM556" s="50">
        <f t="shared" si="354"/>
        <v>0</v>
      </c>
      <c r="BN556" s="50">
        <f t="shared" si="355"/>
        <v>0</v>
      </c>
      <c r="BO556" s="51">
        <f t="shared" si="361"/>
        <v>9.5</v>
      </c>
      <c r="BP556" s="51">
        <f t="shared" si="356"/>
        <v>2</v>
      </c>
      <c r="BQ556" s="54">
        <f t="shared" si="357"/>
        <v>0.21052631578947367</v>
      </c>
    </row>
    <row r="557" spans="1:69" x14ac:dyDescent="0.3">
      <c r="A557" s="91" t="s">
        <v>5</v>
      </c>
      <c r="B557" s="91" t="s">
        <v>238</v>
      </c>
      <c r="C557" s="92"/>
      <c r="D557" s="91" t="s">
        <v>739</v>
      </c>
      <c r="E557" s="91" t="s">
        <v>516</v>
      </c>
      <c r="F557" s="91" t="s">
        <v>514</v>
      </c>
      <c r="G557" s="92" t="s">
        <v>539</v>
      </c>
      <c r="H557" s="92">
        <v>25395</v>
      </c>
      <c r="I557" s="91" t="s">
        <v>928</v>
      </c>
      <c r="J557" s="42">
        <v>0</v>
      </c>
      <c r="K557" s="42">
        <v>0</v>
      </c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85">
        <f t="shared" si="341"/>
        <v>0</v>
      </c>
      <c r="W557" s="86">
        <v>0</v>
      </c>
      <c r="X557" s="99">
        <f t="shared" si="358"/>
        <v>0</v>
      </c>
      <c r="Y557" s="42">
        <v>0</v>
      </c>
      <c r="Z557" s="42">
        <v>0</v>
      </c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85">
        <f t="shared" si="342"/>
        <v>0</v>
      </c>
      <c r="AL557" s="86">
        <v>0</v>
      </c>
      <c r="AM557" s="99">
        <f t="shared" si="359"/>
        <v>0</v>
      </c>
      <c r="AN557" s="42">
        <v>0</v>
      </c>
      <c r="AO557" s="42">
        <v>0</v>
      </c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85">
        <f t="shared" si="343"/>
        <v>0</v>
      </c>
      <c r="BA557" s="86">
        <v>0</v>
      </c>
      <c r="BB557" s="99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4">
        <f t="shared" si="357"/>
        <v>0</v>
      </c>
    </row>
    <row r="558" spans="1:69" x14ac:dyDescent="0.3">
      <c r="A558" s="91" t="s">
        <v>5</v>
      </c>
      <c r="B558" s="91" t="s">
        <v>344</v>
      </c>
      <c r="C558" s="92"/>
      <c r="D558" s="91" t="s">
        <v>739</v>
      </c>
      <c r="E558" s="91" t="s">
        <v>516</v>
      </c>
      <c r="F558" s="91" t="s">
        <v>514</v>
      </c>
      <c r="G558" s="92" t="s">
        <v>539</v>
      </c>
      <c r="H558" s="92">
        <v>25397</v>
      </c>
      <c r="I558" s="91" t="s">
        <v>929</v>
      </c>
      <c r="J558" s="42">
        <v>0</v>
      </c>
      <c r="K558" s="42">
        <v>0</v>
      </c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85">
        <f t="shared" si="341"/>
        <v>0</v>
      </c>
      <c r="W558" s="86">
        <v>0</v>
      </c>
      <c r="X558" s="99">
        <f t="shared" si="358"/>
        <v>0</v>
      </c>
      <c r="Y558" s="42">
        <v>0</v>
      </c>
      <c r="Z558" s="42">
        <v>0</v>
      </c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85">
        <f t="shared" si="342"/>
        <v>0</v>
      </c>
      <c r="AL558" s="86">
        <v>0</v>
      </c>
      <c r="AM558" s="99">
        <f t="shared" si="359"/>
        <v>0</v>
      </c>
      <c r="AN558" s="42">
        <v>0</v>
      </c>
      <c r="AO558" s="42">
        <v>0</v>
      </c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85">
        <f t="shared" si="343"/>
        <v>0</v>
      </c>
      <c r="BA558" s="86">
        <v>0</v>
      </c>
      <c r="BB558" s="99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4">
        <f t="shared" si="357"/>
        <v>0</v>
      </c>
    </row>
    <row r="559" spans="1:69" x14ac:dyDescent="0.3">
      <c r="A559" s="91" t="s">
        <v>249</v>
      </c>
      <c r="B559" s="91" t="s">
        <v>249</v>
      </c>
      <c r="C559" s="92"/>
      <c r="D559" s="91" t="s">
        <v>739</v>
      </c>
      <c r="E559" s="91" t="s">
        <v>516</v>
      </c>
      <c r="F559" s="91" t="s">
        <v>514</v>
      </c>
      <c r="G559" s="92" t="s">
        <v>539</v>
      </c>
      <c r="H559" s="92">
        <v>25398</v>
      </c>
      <c r="I559" s="91" t="s">
        <v>930</v>
      </c>
      <c r="J559" s="42">
        <v>0</v>
      </c>
      <c r="K559" s="42">
        <v>0</v>
      </c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85">
        <f t="shared" si="341"/>
        <v>0</v>
      </c>
      <c r="W559" s="86">
        <v>0</v>
      </c>
      <c r="X559" s="99">
        <f t="shared" si="358"/>
        <v>0</v>
      </c>
      <c r="Y559" s="42">
        <v>0</v>
      </c>
      <c r="Z559" s="42">
        <v>0</v>
      </c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85">
        <f t="shared" si="342"/>
        <v>0</v>
      </c>
      <c r="AL559" s="86">
        <v>0</v>
      </c>
      <c r="AM559" s="99">
        <f t="shared" si="359"/>
        <v>0</v>
      </c>
      <c r="AN559" s="42">
        <v>0</v>
      </c>
      <c r="AO559" s="42">
        <v>0</v>
      </c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85">
        <f t="shared" si="343"/>
        <v>0</v>
      </c>
      <c r="BA559" s="86">
        <v>0</v>
      </c>
      <c r="BB559" s="99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4">
        <f t="shared" si="357"/>
        <v>0</v>
      </c>
    </row>
    <row r="560" spans="1:69" x14ac:dyDescent="0.3">
      <c r="A560" s="91" t="s">
        <v>565</v>
      </c>
      <c r="B560" s="91" t="s">
        <v>378</v>
      </c>
      <c r="C560" s="92"/>
      <c r="D560" s="91" t="s">
        <v>739</v>
      </c>
      <c r="E560" s="91" t="s">
        <v>516</v>
      </c>
      <c r="F560" s="91" t="s">
        <v>514</v>
      </c>
      <c r="G560" s="92" t="s">
        <v>539</v>
      </c>
      <c r="H560" s="92">
        <v>25399</v>
      </c>
      <c r="I560" s="91" t="s">
        <v>931</v>
      </c>
      <c r="J560" s="42">
        <v>0</v>
      </c>
      <c r="K560" s="42">
        <v>0</v>
      </c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85">
        <f t="shared" si="341"/>
        <v>0</v>
      </c>
      <c r="W560" s="86">
        <v>0</v>
      </c>
      <c r="X560" s="99">
        <f t="shared" si="358"/>
        <v>0</v>
      </c>
      <c r="Y560" s="42">
        <v>0</v>
      </c>
      <c r="Z560" s="42">
        <v>0</v>
      </c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85">
        <f t="shared" si="342"/>
        <v>0</v>
      </c>
      <c r="AL560" s="86">
        <v>0</v>
      </c>
      <c r="AM560" s="99">
        <f t="shared" si="359"/>
        <v>0</v>
      </c>
      <c r="AN560" s="42">
        <v>0</v>
      </c>
      <c r="AO560" s="42">
        <v>0</v>
      </c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85">
        <f t="shared" si="343"/>
        <v>0</v>
      </c>
      <c r="BA560" s="86">
        <v>0</v>
      </c>
      <c r="BB560" s="99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4">
        <f t="shared" si="357"/>
        <v>0</v>
      </c>
    </row>
    <row r="561" spans="1:69" x14ac:dyDescent="0.3">
      <c r="A561" s="91" t="s">
        <v>5</v>
      </c>
      <c r="B561" s="91" t="s">
        <v>238</v>
      </c>
      <c r="C561" s="92"/>
      <c r="D561" s="91" t="s">
        <v>739</v>
      </c>
      <c r="E561" s="91" t="s">
        <v>516</v>
      </c>
      <c r="F561" s="91" t="s">
        <v>514</v>
      </c>
      <c r="G561" s="92" t="s">
        <v>539</v>
      </c>
      <c r="H561" s="92">
        <v>25416</v>
      </c>
      <c r="I561" s="91" t="s">
        <v>932</v>
      </c>
      <c r="J561" s="42">
        <v>0</v>
      </c>
      <c r="K561" s="42">
        <v>0</v>
      </c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85">
        <f t="shared" si="341"/>
        <v>0</v>
      </c>
      <c r="W561" s="86">
        <v>0</v>
      </c>
      <c r="X561" s="99">
        <f t="shared" si="358"/>
        <v>0</v>
      </c>
      <c r="Y561" s="42">
        <v>0</v>
      </c>
      <c r="Z561" s="42">
        <v>0</v>
      </c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85">
        <f t="shared" si="342"/>
        <v>0</v>
      </c>
      <c r="AL561" s="86">
        <v>0</v>
      </c>
      <c r="AM561" s="99">
        <f t="shared" si="359"/>
        <v>0</v>
      </c>
      <c r="AN561" s="42">
        <v>0</v>
      </c>
      <c r="AO561" s="42">
        <v>0</v>
      </c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85">
        <f t="shared" si="343"/>
        <v>0</v>
      </c>
      <c r="BA561" s="86">
        <v>0</v>
      </c>
      <c r="BB561" s="99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4">
        <f t="shared" si="357"/>
        <v>0</v>
      </c>
    </row>
    <row r="562" spans="1:69" x14ac:dyDescent="0.3">
      <c r="A562" s="91" t="s">
        <v>5</v>
      </c>
      <c r="B562" s="91" t="s">
        <v>238</v>
      </c>
      <c r="C562" s="92"/>
      <c r="D562" s="91" t="s">
        <v>739</v>
      </c>
      <c r="E562" s="91" t="s">
        <v>516</v>
      </c>
      <c r="F562" s="91" t="s">
        <v>514</v>
      </c>
      <c r="G562" s="92" t="s">
        <v>539</v>
      </c>
      <c r="H562" s="92">
        <v>25417</v>
      </c>
      <c r="I562" s="91" t="s">
        <v>933</v>
      </c>
      <c r="J562" s="42">
        <v>0</v>
      </c>
      <c r="K562" s="42">
        <v>0</v>
      </c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85">
        <f t="shared" si="341"/>
        <v>0</v>
      </c>
      <c r="W562" s="86">
        <v>0</v>
      </c>
      <c r="X562" s="99">
        <f t="shared" si="358"/>
        <v>0</v>
      </c>
      <c r="Y562" s="42">
        <v>0</v>
      </c>
      <c r="Z562" s="42">
        <v>0</v>
      </c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85">
        <f t="shared" si="342"/>
        <v>0</v>
      </c>
      <c r="AL562" s="86">
        <v>0</v>
      </c>
      <c r="AM562" s="99">
        <f t="shared" si="359"/>
        <v>0</v>
      </c>
      <c r="AN562" s="42">
        <v>0</v>
      </c>
      <c r="AO562" s="42">
        <v>0</v>
      </c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85">
        <f t="shared" si="343"/>
        <v>0</v>
      </c>
      <c r="BA562" s="86">
        <v>0</v>
      </c>
      <c r="BB562" s="99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4">
        <f t="shared" si="357"/>
        <v>0</v>
      </c>
    </row>
    <row r="563" spans="1:69" x14ac:dyDescent="0.3">
      <c r="A563" s="91" t="s">
        <v>460</v>
      </c>
      <c r="B563" s="91" t="s">
        <v>383</v>
      </c>
      <c r="C563" s="92"/>
      <c r="D563" s="91" t="s">
        <v>739</v>
      </c>
      <c r="E563" s="91" t="s">
        <v>516</v>
      </c>
      <c r="F563" s="91" t="s">
        <v>514</v>
      </c>
      <c r="G563" s="92" t="s">
        <v>539</v>
      </c>
      <c r="H563" s="92">
        <v>25429</v>
      </c>
      <c r="I563" s="91" t="s">
        <v>934</v>
      </c>
      <c r="J563" s="42">
        <v>0</v>
      </c>
      <c r="K563" s="42">
        <v>0</v>
      </c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85">
        <f t="shared" si="341"/>
        <v>0</v>
      </c>
      <c r="W563" s="86">
        <v>0</v>
      </c>
      <c r="X563" s="99">
        <f t="shared" si="358"/>
        <v>0</v>
      </c>
      <c r="Y563" s="42">
        <v>0</v>
      </c>
      <c r="Z563" s="42">
        <v>0</v>
      </c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85">
        <f t="shared" si="342"/>
        <v>0</v>
      </c>
      <c r="AL563" s="86">
        <v>0</v>
      </c>
      <c r="AM563" s="99">
        <f t="shared" si="359"/>
        <v>0</v>
      </c>
      <c r="AN563" s="42">
        <v>0</v>
      </c>
      <c r="AO563" s="42">
        <v>0</v>
      </c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85">
        <f t="shared" si="343"/>
        <v>0</v>
      </c>
      <c r="BA563" s="86">
        <v>0</v>
      </c>
      <c r="BB563" s="99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4">
        <f t="shared" si="357"/>
        <v>0</v>
      </c>
    </row>
    <row r="564" spans="1:69" x14ac:dyDescent="0.3">
      <c r="A564" s="91" t="s">
        <v>5</v>
      </c>
      <c r="B564" s="91" t="s">
        <v>105</v>
      </c>
      <c r="C564" s="92"/>
      <c r="D564" s="91" t="s">
        <v>739</v>
      </c>
      <c r="E564" s="91" t="s">
        <v>516</v>
      </c>
      <c r="F564" s="91" t="s">
        <v>514</v>
      </c>
      <c r="G564" s="92" t="s">
        <v>522</v>
      </c>
      <c r="H564" s="92">
        <v>25437</v>
      </c>
      <c r="I564" s="91" t="s">
        <v>935</v>
      </c>
      <c r="J564" s="42">
        <v>0</v>
      </c>
      <c r="K564" s="42">
        <v>0</v>
      </c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85">
        <f t="shared" si="341"/>
        <v>0</v>
      </c>
      <c r="W564" s="86">
        <v>0</v>
      </c>
      <c r="X564" s="99">
        <f t="shared" si="358"/>
        <v>0</v>
      </c>
      <c r="Y564" s="42">
        <v>0</v>
      </c>
      <c r="Z564" s="42">
        <v>0</v>
      </c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85">
        <f t="shared" si="342"/>
        <v>0</v>
      </c>
      <c r="AL564" s="86">
        <v>0</v>
      </c>
      <c r="AM564" s="99">
        <f t="shared" si="359"/>
        <v>0</v>
      </c>
      <c r="AN564" s="42">
        <v>0</v>
      </c>
      <c r="AO564" s="42">
        <v>0</v>
      </c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85">
        <f t="shared" si="343"/>
        <v>0</v>
      </c>
      <c r="BA564" s="86">
        <v>0</v>
      </c>
      <c r="BB564" s="99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4">
        <f t="shared" si="357"/>
        <v>0</v>
      </c>
    </row>
    <row r="565" spans="1:69" x14ac:dyDescent="0.3">
      <c r="A565" s="91" t="s">
        <v>5</v>
      </c>
      <c r="B565" s="91" t="s">
        <v>269</v>
      </c>
      <c r="C565" s="92"/>
      <c r="D565" s="91" t="s">
        <v>739</v>
      </c>
      <c r="E565" s="91" t="s">
        <v>516</v>
      </c>
      <c r="F565" s="91" t="s">
        <v>514</v>
      </c>
      <c r="G565" s="92" t="s">
        <v>539</v>
      </c>
      <c r="H565" s="92">
        <v>25446</v>
      </c>
      <c r="I565" s="91" t="s">
        <v>936</v>
      </c>
      <c r="J565" s="42">
        <v>0</v>
      </c>
      <c r="K565" s="42">
        <v>0</v>
      </c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85">
        <f t="shared" si="341"/>
        <v>0</v>
      </c>
      <c r="W565" s="86">
        <v>0</v>
      </c>
      <c r="X565" s="99">
        <f t="shared" si="358"/>
        <v>0</v>
      </c>
      <c r="Y565" s="42">
        <v>0</v>
      </c>
      <c r="Z565" s="42">
        <v>0</v>
      </c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85">
        <f t="shared" si="342"/>
        <v>0</v>
      </c>
      <c r="AL565" s="86">
        <v>0</v>
      </c>
      <c r="AM565" s="99">
        <f t="shared" si="359"/>
        <v>0</v>
      </c>
      <c r="AN565" s="42">
        <v>0</v>
      </c>
      <c r="AO565" s="42">
        <v>0</v>
      </c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85">
        <f t="shared" si="343"/>
        <v>0</v>
      </c>
      <c r="BA565" s="86">
        <v>0</v>
      </c>
      <c r="BB565" s="99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4">
        <f t="shared" si="357"/>
        <v>0</v>
      </c>
    </row>
    <row r="566" spans="1:69" x14ac:dyDescent="0.3">
      <c r="A566" s="91" t="s">
        <v>5</v>
      </c>
      <c r="B566" s="91" t="s">
        <v>105</v>
      </c>
      <c r="C566" s="92"/>
      <c r="D566" s="91" t="s">
        <v>532</v>
      </c>
      <c r="E566" s="91" t="s">
        <v>516</v>
      </c>
      <c r="F566" s="91" t="s">
        <v>514</v>
      </c>
      <c r="G566" s="92" t="s">
        <v>741</v>
      </c>
      <c r="H566" s="92">
        <v>25449</v>
      </c>
      <c r="I566" s="91" t="s">
        <v>937</v>
      </c>
      <c r="J566" s="42">
        <v>0</v>
      </c>
      <c r="K566" s="42">
        <v>0</v>
      </c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85">
        <f t="shared" si="341"/>
        <v>0</v>
      </c>
      <c r="W566" s="86">
        <v>0</v>
      </c>
      <c r="X566" s="99">
        <f t="shared" si="358"/>
        <v>0</v>
      </c>
      <c r="Y566" s="42">
        <v>0</v>
      </c>
      <c r="Z566" s="42">
        <v>0</v>
      </c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85">
        <f t="shared" si="342"/>
        <v>0</v>
      </c>
      <c r="AL566" s="86">
        <v>0</v>
      </c>
      <c r="AM566" s="99">
        <f t="shared" si="359"/>
        <v>0</v>
      </c>
      <c r="AN566" s="42">
        <v>0</v>
      </c>
      <c r="AO566" s="42">
        <v>0</v>
      </c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85">
        <f t="shared" si="343"/>
        <v>0</v>
      </c>
      <c r="BA566" s="86">
        <v>0</v>
      </c>
      <c r="BB566" s="99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4">
        <f t="shared" si="357"/>
        <v>0</v>
      </c>
    </row>
    <row r="567" spans="1:69" x14ac:dyDescent="0.3">
      <c r="A567" s="91" t="s">
        <v>460</v>
      </c>
      <c r="B567" s="91" t="s">
        <v>383</v>
      </c>
      <c r="C567" s="92"/>
      <c r="D567" s="91" t="s">
        <v>739</v>
      </c>
      <c r="E567" s="91" t="s">
        <v>516</v>
      </c>
      <c r="F567" s="91" t="s">
        <v>514</v>
      </c>
      <c r="G567" s="92" t="s">
        <v>741</v>
      </c>
      <c r="H567" s="92">
        <v>25451</v>
      </c>
      <c r="I567" s="91" t="s">
        <v>938</v>
      </c>
      <c r="J567" s="42">
        <v>0</v>
      </c>
      <c r="K567" s="42">
        <v>0</v>
      </c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85">
        <f t="shared" si="341"/>
        <v>0</v>
      </c>
      <c r="W567" s="86">
        <v>0</v>
      </c>
      <c r="X567" s="99">
        <f t="shared" si="358"/>
        <v>0</v>
      </c>
      <c r="Y567" s="42">
        <v>0</v>
      </c>
      <c r="Z567" s="42">
        <v>0</v>
      </c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85">
        <f t="shared" si="342"/>
        <v>0</v>
      </c>
      <c r="AL567" s="86">
        <v>0</v>
      </c>
      <c r="AM567" s="99">
        <f t="shared" si="359"/>
        <v>0</v>
      </c>
      <c r="AN567" s="42">
        <v>0</v>
      </c>
      <c r="AO567" s="42">
        <v>0</v>
      </c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85">
        <f t="shared" si="343"/>
        <v>0</v>
      </c>
      <c r="BA567" s="86">
        <v>0</v>
      </c>
      <c r="BB567" s="99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4">
        <f t="shared" si="357"/>
        <v>0</v>
      </c>
    </row>
    <row r="568" spans="1:69" x14ac:dyDescent="0.3">
      <c r="A568" s="91" t="s">
        <v>460</v>
      </c>
      <c r="B568" s="91" t="s">
        <v>383</v>
      </c>
      <c r="C568" s="92"/>
      <c r="D568" s="91" t="s">
        <v>739</v>
      </c>
      <c r="E568" s="91" t="s">
        <v>516</v>
      </c>
      <c r="F568" s="91" t="s">
        <v>514</v>
      </c>
      <c r="G568" s="92" t="s">
        <v>539</v>
      </c>
      <c r="H568" s="92">
        <v>25457</v>
      </c>
      <c r="I568" s="91" t="s">
        <v>939</v>
      </c>
      <c r="J568" s="42">
        <v>0</v>
      </c>
      <c r="K568" s="42">
        <v>0</v>
      </c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85">
        <f t="shared" si="341"/>
        <v>0</v>
      </c>
      <c r="W568" s="86">
        <v>0</v>
      </c>
      <c r="X568" s="99">
        <f t="shared" si="358"/>
        <v>0</v>
      </c>
      <c r="Y568" s="42">
        <v>0</v>
      </c>
      <c r="Z568" s="42">
        <v>0</v>
      </c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85">
        <f t="shared" si="342"/>
        <v>0</v>
      </c>
      <c r="AL568" s="86">
        <v>0</v>
      </c>
      <c r="AM568" s="99">
        <f t="shared" si="359"/>
        <v>0</v>
      </c>
      <c r="AN568" s="42">
        <v>0</v>
      </c>
      <c r="AO568" s="42">
        <v>0</v>
      </c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85">
        <f t="shared" si="343"/>
        <v>0</v>
      </c>
      <c r="BA568" s="86">
        <v>0</v>
      </c>
      <c r="BB568" s="99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4">
        <f t="shared" si="357"/>
        <v>0</v>
      </c>
    </row>
    <row r="569" spans="1:69" x14ac:dyDescent="0.3">
      <c r="A569" s="91" t="s">
        <v>460</v>
      </c>
      <c r="B569" s="91" t="s">
        <v>383</v>
      </c>
      <c r="C569" s="92"/>
      <c r="D569" s="91" t="s">
        <v>739</v>
      </c>
      <c r="E569" s="91" t="s">
        <v>516</v>
      </c>
      <c r="F569" s="91" t="s">
        <v>514</v>
      </c>
      <c r="G569" s="92" t="s">
        <v>539</v>
      </c>
      <c r="H569" s="92">
        <v>25464</v>
      </c>
      <c r="I569" s="91" t="s">
        <v>940</v>
      </c>
      <c r="J569" s="42">
        <v>0</v>
      </c>
      <c r="K569" s="42">
        <v>0</v>
      </c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85">
        <f t="shared" si="341"/>
        <v>0</v>
      </c>
      <c r="W569" s="86">
        <v>0</v>
      </c>
      <c r="X569" s="99">
        <f t="shared" si="358"/>
        <v>0</v>
      </c>
      <c r="Y569" s="42">
        <v>0</v>
      </c>
      <c r="Z569" s="42">
        <v>0</v>
      </c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85">
        <f t="shared" si="342"/>
        <v>0</v>
      </c>
      <c r="AL569" s="86">
        <v>0</v>
      </c>
      <c r="AM569" s="99">
        <f t="shared" si="359"/>
        <v>0</v>
      </c>
      <c r="AN569" s="42">
        <v>0</v>
      </c>
      <c r="AO569" s="42">
        <v>0</v>
      </c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85">
        <f t="shared" si="343"/>
        <v>0</v>
      </c>
      <c r="BA569" s="86">
        <v>0</v>
      </c>
      <c r="BB569" s="99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4">
        <f t="shared" si="357"/>
        <v>0</v>
      </c>
    </row>
    <row r="570" spans="1:69" x14ac:dyDescent="0.3">
      <c r="A570" s="91" t="s">
        <v>5</v>
      </c>
      <c r="B570" s="91" t="s">
        <v>105</v>
      </c>
      <c r="C570" s="92"/>
      <c r="D570" s="91" t="s">
        <v>739</v>
      </c>
      <c r="E570" s="91" t="s">
        <v>516</v>
      </c>
      <c r="F570" s="91" t="s">
        <v>514</v>
      </c>
      <c r="G570" s="92" t="s">
        <v>741</v>
      </c>
      <c r="H570" s="92">
        <v>25504</v>
      </c>
      <c r="I570" s="91" t="s">
        <v>941</v>
      </c>
      <c r="J570" s="42">
        <v>0</v>
      </c>
      <c r="K570" s="42">
        <v>0</v>
      </c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85">
        <f t="shared" si="341"/>
        <v>0</v>
      </c>
      <c r="W570" s="86">
        <v>0</v>
      </c>
      <c r="X570" s="99">
        <f t="shared" si="358"/>
        <v>0</v>
      </c>
      <c r="Y570" s="42">
        <v>0</v>
      </c>
      <c r="Z570" s="42">
        <v>0</v>
      </c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85">
        <f t="shared" si="342"/>
        <v>0</v>
      </c>
      <c r="AL570" s="86">
        <v>0</v>
      </c>
      <c r="AM570" s="99">
        <f t="shared" si="359"/>
        <v>0</v>
      </c>
      <c r="AN570" s="42">
        <v>0</v>
      </c>
      <c r="AO570" s="42">
        <v>0</v>
      </c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85">
        <f t="shared" si="343"/>
        <v>0</v>
      </c>
      <c r="BA570" s="86">
        <v>0</v>
      </c>
      <c r="BB570" s="99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4">
        <f t="shared" si="357"/>
        <v>0</v>
      </c>
    </row>
    <row r="571" spans="1:69" x14ac:dyDescent="0.3">
      <c r="A571" s="91" t="s">
        <v>191</v>
      </c>
      <c r="B571" s="91" t="s">
        <v>361</v>
      </c>
      <c r="C571" s="92">
        <v>407</v>
      </c>
      <c r="D571" s="91" t="s">
        <v>573</v>
      </c>
      <c r="E571" s="91" t="s">
        <v>191</v>
      </c>
      <c r="F571" s="91" t="s">
        <v>363</v>
      </c>
      <c r="G571" s="92" t="s">
        <v>539</v>
      </c>
      <c r="H571" s="92">
        <v>25574</v>
      </c>
      <c r="I571" s="91" t="s">
        <v>942</v>
      </c>
      <c r="J571" s="42">
        <v>6</v>
      </c>
      <c r="K571" s="42">
        <v>0</v>
      </c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85">
        <f t="shared" si="341"/>
        <v>6</v>
      </c>
      <c r="W571" s="86">
        <v>18</v>
      </c>
      <c r="X571" s="99">
        <f t="shared" si="358"/>
        <v>33.333333333333329</v>
      </c>
      <c r="Y571" s="42">
        <v>0</v>
      </c>
      <c r="Z571" s="42">
        <v>0</v>
      </c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85">
        <f t="shared" si="342"/>
        <v>0</v>
      </c>
      <c r="AL571" s="86">
        <v>0</v>
      </c>
      <c r="AM571" s="99">
        <f t="shared" si="359"/>
        <v>0</v>
      </c>
      <c r="AN571" s="42">
        <v>0</v>
      </c>
      <c r="AO571" s="42">
        <v>0</v>
      </c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85">
        <f t="shared" si="343"/>
        <v>0</v>
      </c>
      <c r="BA571" s="86">
        <v>0</v>
      </c>
      <c r="BB571" s="99">
        <f t="shared" si="360"/>
        <v>0</v>
      </c>
      <c r="BC571" s="50">
        <f t="shared" si="344"/>
        <v>6</v>
      </c>
      <c r="BD571" s="50">
        <f t="shared" si="345"/>
        <v>0</v>
      </c>
      <c r="BE571" s="50">
        <f t="shared" si="346"/>
        <v>0</v>
      </c>
      <c r="BF571" s="50">
        <f t="shared" si="347"/>
        <v>0</v>
      </c>
      <c r="BG571" s="50">
        <f t="shared" si="348"/>
        <v>0</v>
      </c>
      <c r="BH571" s="50">
        <f t="shared" si="349"/>
        <v>0</v>
      </c>
      <c r="BI571" s="50">
        <f t="shared" si="350"/>
        <v>0</v>
      </c>
      <c r="BJ571" s="50">
        <f t="shared" si="351"/>
        <v>0</v>
      </c>
      <c r="BK571" s="50">
        <f t="shared" si="352"/>
        <v>0</v>
      </c>
      <c r="BL571" s="50">
        <f t="shared" si="353"/>
        <v>0</v>
      </c>
      <c r="BM571" s="50">
        <f t="shared" si="354"/>
        <v>0</v>
      </c>
      <c r="BN571" s="50">
        <f t="shared" si="355"/>
        <v>0</v>
      </c>
      <c r="BO571" s="51">
        <f t="shared" si="361"/>
        <v>18</v>
      </c>
      <c r="BP571" s="51">
        <f t="shared" si="356"/>
        <v>6</v>
      </c>
      <c r="BQ571" s="54">
        <f t="shared" si="357"/>
        <v>0.33333333333333331</v>
      </c>
    </row>
    <row r="572" spans="1:69" x14ac:dyDescent="0.3">
      <c r="A572" s="91" t="s">
        <v>191</v>
      </c>
      <c r="B572" s="91" t="s">
        <v>190</v>
      </c>
      <c r="C572" s="92">
        <v>407</v>
      </c>
      <c r="D572" s="91" t="s">
        <v>573</v>
      </c>
      <c r="E572" s="91" t="s">
        <v>191</v>
      </c>
      <c r="F572" s="91" t="s">
        <v>190</v>
      </c>
      <c r="G572" s="92" t="s">
        <v>518</v>
      </c>
      <c r="H572" s="92">
        <v>25590</v>
      </c>
      <c r="I572" s="91" t="s">
        <v>943</v>
      </c>
      <c r="J572" s="42">
        <v>4</v>
      </c>
      <c r="K572" s="42">
        <v>4</v>
      </c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85">
        <f t="shared" si="341"/>
        <v>8</v>
      </c>
      <c r="W572" s="86">
        <v>98.5</v>
      </c>
      <c r="X572" s="99">
        <f t="shared" si="358"/>
        <v>8.1218274111675122</v>
      </c>
      <c r="Y572" s="42">
        <v>0</v>
      </c>
      <c r="Z572" s="42">
        <v>0</v>
      </c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85">
        <f t="shared" si="342"/>
        <v>0</v>
      </c>
      <c r="AL572" s="86">
        <v>0</v>
      </c>
      <c r="AM572" s="99">
        <f t="shared" si="359"/>
        <v>0</v>
      </c>
      <c r="AN572" s="42">
        <v>0</v>
      </c>
      <c r="AO572" s="42">
        <v>0</v>
      </c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85">
        <f t="shared" si="343"/>
        <v>0</v>
      </c>
      <c r="BA572" s="86">
        <v>0</v>
      </c>
      <c r="BB572" s="99">
        <f t="shared" si="360"/>
        <v>0</v>
      </c>
      <c r="BC572" s="50">
        <f t="shared" si="344"/>
        <v>4</v>
      </c>
      <c r="BD572" s="50">
        <f t="shared" si="345"/>
        <v>4</v>
      </c>
      <c r="BE572" s="50">
        <f t="shared" si="346"/>
        <v>0</v>
      </c>
      <c r="BF572" s="50">
        <f t="shared" si="347"/>
        <v>0</v>
      </c>
      <c r="BG572" s="50">
        <f t="shared" si="348"/>
        <v>0</v>
      </c>
      <c r="BH572" s="50">
        <f t="shared" si="349"/>
        <v>0</v>
      </c>
      <c r="BI572" s="50">
        <f t="shared" si="350"/>
        <v>0</v>
      </c>
      <c r="BJ572" s="50">
        <f t="shared" si="351"/>
        <v>0</v>
      </c>
      <c r="BK572" s="50">
        <f t="shared" si="352"/>
        <v>0</v>
      </c>
      <c r="BL572" s="50">
        <f t="shared" si="353"/>
        <v>0</v>
      </c>
      <c r="BM572" s="50">
        <f t="shared" si="354"/>
        <v>0</v>
      </c>
      <c r="BN572" s="50">
        <f t="shared" si="355"/>
        <v>0</v>
      </c>
      <c r="BO572" s="51">
        <f t="shared" si="361"/>
        <v>98.5</v>
      </c>
      <c r="BP572" s="51">
        <f t="shared" si="356"/>
        <v>8</v>
      </c>
      <c r="BQ572" s="54">
        <f t="shared" si="357"/>
        <v>8.1218274111675121E-2</v>
      </c>
    </row>
    <row r="573" spans="1:69" x14ac:dyDescent="0.3">
      <c r="A573" s="91" t="s">
        <v>5</v>
      </c>
      <c r="B573" s="91" t="s">
        <v>105</v>
      </c>
      <c r="C573" s="92"/>
      <c r="D573" s="91" t="s">
        <v>739</v>
      </c>
      <c r="E573" s="91" t="s">
        <v>516</v>
      </c>
      <c r="F573" s="91" t="s">
        <v>514</v>
      </c>
      <c r="G573" s="92" t="s">
        <v>539</v>
      </c>
      <c r="H573" s="92">
        <v>25600</v>
      </c>
      <c r="I573" s="91" t="s">
        <v>944</v>
      </c>
      <c r="J573" s="42">
        <v>0</v>
      </c>
      <c r="K573" s="42">
        <v>0</v>
      </c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85">
        <f t="shared" si="341"/>
        <v>0</v>
      </c>
      <c r="W573" s="86">
        <v>0</v>
      </c>
      <c r="X573" s="99">
        <f t="shared" si="358"/>
        <v>0</v>
      </c>
      <c r="Y573" s="42">
        <v>0</v>
      </c>
      <c r="Z573" s="42">
        <v>0</v>
      </c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85">
        <f t="shared" si="342"/>
        <v>0</v>
      </c>
      <c r="AL573" s="86">
        <v>0</v>
      </c>
      <c r="AM573" s="99">
        <f t="shared" si="359"/>
        <v>0</v>
      </c>
      <c r="AN573" s="42">
        <v>0</v>
      </c>
      <c r="AO573" s="42">
        <v>0</v>
      </c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85">
        <f t="shared" si="343"/>
        <v>0</v>
      </c>
      <c r="BA573" s="86">
        <v>0</v>
      </c>
      <c r="BB573" s="99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4">
        <f t="shared" si="357"/>
        <v>0</v>
      </c>
    </row>
    <row r="574" spans="1:69" x14ac:dyDescent="0.3">
      <c r="A574" s="91" t="s">
        <v>191</v>
      </c>
      <c r="B574" s="91" t="s">
        <v>349</v>
      </c>
      <c r="C574" s="92">
        <v>407</v>
      </c>
      <c r="D574" s="91" t="s">
        <v>573</v>
      </c>
      <c r="E574" s="91" t="s">
        <v>191</v>
      </c>
      <c r="F574" s="91" t="s">
        <v>509</v>
      </c>
      <c r="G574" s="92" t="s">
        <v>518</v>
      </c>
      <c r="H574" s="92">
        <v>25605</v>
      </c>
      <c r="I574" s="91" t="s">
        <v>945</v>
      </c>
      <c r="J574" s="42">
        <v>2</v>
      </c>
      <c r="K574" s="42">
        <v>0</v>
      </c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85">
        <f t="shared" si="341"/>
        <v>2</v>
      </c>
      <c r="W574" s="86">
        <v>7</v>
      </c>
      <c r="X574" s="99">
        <f t="shared" si="358"/>
        <v>28.571428571428569</v>
      </c>
      <c r="Y574" s="42">
        <v>0</v>
      </c>
      <c r="Z574" s="42">
        <v>0</v>
      </c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85">
        <f t="shared" si="342"/>
        <v>0</v>
      </c>
      <c r="AL574" s="86">
        <v>0</v>
      </c>
      <c r="AM574" s="99">
        <f t="shared" si="359"/>
        <v>0</v>
      </c>
      <c r="AN574" s="42">
        <v>0</v>
      </c>
      <c r="AO574" s="42">
        <v>0</v>
      </c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85">
        <f t="shared" si="343"/>
        <v>0</v>
      </c>
      <c r="BA574" s="86">
        <v>0</v>
      </c>
      <c r="BB574" s="99">
        <f t="shared" si="360"/>
        <v>0</v>
      </c>
      <c r="BC574" s="50">
        <f t="shared" si="344"/>
        <v>2</v>
      </c>
      <c r="BD574" s="50">
        <f t="shared" si="345"/>
        <v>0</v>
      </c>
      <c r="BE574" s="50">
        <f t="shared" si="346"/>
        <v>0</v>
      </c>
      <c r="BF574" s="50">
        <f t="shared" si="347"/>
        <v>0</v>
      </c>
      <c r="BG574" s="50">
        <f t="shared" si="348"/>
        <v>0</v>
      </c>
      <c r="BH574" s="50">
        <f t="shared" si="349"/>
        <v>0</v>
      </c>
      <c r="BI574" s="50">
        <f t="shared" si="350"/>
        <v>0</v>
      </c>
      <c r="BJ574" s="50">
        <f t="shared" si="351"/>
        <v>0</v>
      </c>
      <c r="BK574" s="50">
        <f t="shared" si="352"/>
        <v>0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7</v>
      </c>
      <c r="BP574" s="51">
        <f t="shared" si="356"/>
        <v>2</v>
      </c>
      <c r="BQ574" s="54">
        <f t="shared" si="357"/>
        <v>0.2857142857142857</v>
      </c>
    </row>
    <row r="575" spans="1:69" x14ac:dyDescent="0.3">
      <c r="A575" s="91" t="s">
        <v>5</v>
      </c>
      <c r="B575" s="91" t="s">
        <v>105</v>
      </c>
      <c r="C575" s="92"/>
      <c r="D575" s="91" t="s">
        <v>739</v>
      </c>
      <c r="E575" s="91" t="s">
        <v>516</v>
      </c>
      <c r="F575" s="91" t="s">
        <v>514</v>
      </c>
      <c r="G575" s="92" t="s">
        <v>539</v>
      </c>
      <c r="H575" s="92">
        <v>25622</v>
      </c>
      <c r="I575" s="91" t="s">
        <v>946</v>
      </c>
      <c r="J575" s="42">
        <v>0</v>
      </c>
      <c r="K575" s="42">
        <v>0</v>
      </c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85">
        <f t="shared" si="341"/>
        <v>0</v>
      </c>
      <c r="W575" s="86">
        <v>0</v>
      </c>
      <c r="X575" s="99">
        <f t="shared" si="358"/>
        <v>0</v>
      </c>
      <c r="Y575" s="42">
        <v>0</v>
      </c>
      <c r="Z575" s="42">
        <v>0</v>
      </c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85">
        <f t="shared" si="342"/>
        <v>0</v>
      </c>
      <c r="AL575" s="86">
        <v>0</v>
      </c>
      <c r="AM575" s="99">
        <f t="shared" si="359"/>
        <v>0</v>
      </c>
      <c r="AN575" s="42">
        <v>0</v>
      </c>
      <c r="AO575" s="42">
        <v>0</v>
      </c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85">
        <f t="shared" si="343"/>
        <v>0</v>
      </c>
      <c r="BA575" s="86">
        <v>0</v>
      </c>
      <c r="BB575" s="99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4">
        <f t="shared" si="357"/>
        <v>0</v>
      </c>
    </row>
    <row r="576" spans="1:69" x14ac:dyDescent="0.3">
      <c r="A576" s="91" t="s">
        <v>5</v>
      </c>
      <c r="B576" s="91" t="s">
        <v>269</v>
      </c>
      <c r="C576" s="92"/>
      <c r="D576" s="91" t="s">
        <v>739</v>
      </c>
      <c r="E576" s="91" t="s">
        <v>516</v>
      </c>
      <c r="F576" s="91" t="s">
        <v>514</v>
      </c>
      <c r="G576" s="92" t="s">
        <v>539</v>
      </c>
      <c r="H576" s="92">
        <v>25700</v>
      </c>
      <c r="I576" s="91" t="s">
        <v>947</v>
      </c>
      <c r="J576" s="42">
        <v>0</v>
      </c>
      <c r="K576" s="42">
        <v>0</v>
      </c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85">
        <f t="shared" si="341"/>
        <v>0</v>
      </c>
      <c r="W576" s="86">
        <v>0</v>
      </c>
      <c r="X576" s="99">
        <f t="shared" si="358"/>
        <v>0</v>
      </c>
      <c r="Y576" s="42">
        <v>0</v>
      </c>
      <c r="Z576" s="42">
        <v>0</v>
      </c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85">
        <f t="shared" si="342"/>
        <v>0</v>
      </c>
      <c r="AL576" s="86">
        <v>0</v>
      </c>
      <c r="AM576" s="99">
        <f t="shared" si="359"/>
        <v>0</v>
      </c>
      <c r="AN576" s="42">
        <v>0</v>
      </c>
      <c r="AO576" s="42">
        <v>0</v>
      </c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85">
        <f t="shared" si="343"/>
        <v>0</v>
      </c>
      <c r="BA576" s="86">
        <v>0</v>
      </c>
      <c r="BB576" s="99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4">
        <f t="shared" si="357"/>
        <v>0</v>
      </c>
    </row>
    <row r="577" spans="1:69" x14ac:dyDescent="0.3">
      <c r="A577" s="91" t="s">
        <v>5</v>
      </c>
      <c r="B577" s="91" t="s">
        <v>269</v>
      </c>
      <c r="C577" s="92">
        <v>0</v>
      </c>
      <c r="D577" s="91" t="s">
        <v>739</v>
      </c>
      <c r="E577" s="91" t="s">
        <v>516</v>
      </c>
      <c r="F577" s="91" t="s">
        <v>739</v>
      </c>
      <c r="G577" s="92" t="s">
        <v>741</v>
      </c>
      <c r="H577" s="92">
        <v>25708</v>
      </c>
      <c r="I577" s="91" t="s">
        <v>948</v>
      </c>
      <c r="J577" s="42">
        <v>0</v>
      </c>
      <c r="K577" s="42">
        <v>0</v>
      </c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85">
        <f t="shared" ref="V577:V640" si="362">SUM(J577:U577)</f>
        <v>0</v>
      </c>
      <c r="W577" s="86">
        <v>0</v>
      </c>
      <c r="X577" s="99">
        <f t="shared" si="358"/>
        <v>0</v>
      </c>
      <c r="Y577" s="42">
        <v>0</v>
      </c>
      <c r="Z577" s="42">
        <v>0</v>
      </c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85">
        <f t="shared" ref="AK577:AK640" si="363">SUM(Y577:AJ577)</f>
        <v>0</v>
      </c>
      <c r="AL577" s="86">
        <v>0</v>
      </c>
      <c r="AM577" s="99">
        <f t="shared" si="359"/>
        <v>0</v>
      </c>
      <c r="AN577" s="42">
        <v>0</v>
      </c>
      <c r="AO577" s="42">
        <v>0</v>
      </c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85">
        <f t="shared" ref="AZ577:AZ640" si="364">SUM(AN577:AY577)</f>
        <v>0</v>
      </c>
      <c r="BA577" s="86">
        <v>0</v>
      </c>
      <c r="BB577" s="99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4">
        <f t="shared" ref="BQ577:BQ640" si="378">IFERROR(BP577/BO577,0)</f>
        <v>0</v>
      </c>
    </row>
    <row r="578" spans="1:69" x14ac:dyDescent="0.3">
      <c r="A578" s="91" t="s">
        <v>5</v>
      </c>
      <c r="B578" s="91" t="s">
        <v>105</v>
      </c>
      <c r="C578" s="92"/>
      <c r="D578" s="91" t="s">
        <v>739</v>
      </c>
      <c r="E578" s="91" t="s">
        <v>516</v>
      </c>
      <c r="F578" s="91" t="s">
        <v>514</v>
      </c>
      <c r="G578" s="92" t="s">
        <v>518</v>
      </c>
      <c r="H578" s="92">
        <v>25711</v>
      </c>
      <c r="I578" s="91" t="s">
        <v>949</v>
      </c>
      <c r="J578" s="42">
        <v>0</v>
      </c>
      <c r="K578" s="42">
        <v>0</v>
      </c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85">
        <f t="shared" si="362"/>
        <v>0</v>
      </c>
      <c r="W578" s="86">
        <v>0</v>
      </c>
      <c r="X578" s="99">
        <f t="shared" si="358"/>
        <v>0</v>
      </c>
      <c r="Y578" s="42">
        <v>0</v>
      </c>
      <c r="Z578" s="42">
        <v>0</v>
      </c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85">
        <f t="shared" si="363"/>
        <v>0</v>
      </c>
      <c r="AL578" s="86">
        <v>0</v>
      </c>
      <c r="AM578" s="99">
        <f t="shared" si="359"/>
        <v>0</v>
      </c>
      <c r="AN578" s="42">
        <v>0</v>
      </c>
      <c r="AO578" s="42">
        <v>0</v>
      </c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85">
        <f t="shared" si="364"/>
        <v>0</v>
      </c>
      <c r="BA578" s="86">
        <v>0</v>
      </c>
      <c r="BB578" s="99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4">
        <f t="shared" si="378"/>
        <v>0</v>
      </c>
    </row>
    <row r="579" spans="1:69" x14ac:dyDescent="0.3">
      <c r="A579" s="91" t="s">
        <v>5</v>
      </c>
      <c r="B579" s="91" t="s">
        <v>105</v>
      </c>
      <c r="C579" s="92"/>
      <c r="D579" s="91" t="s">
        <v>739</v>
      </c>
      <c r="E579" s="91" t="s">
        <v>516</v>
      </c>
      <c r="F579" s="91" t="s">
        <v>514</v>
      </c>
      <c r="G579" s="92" t="s">
        <v>539</v>
      </c>
      <c r="H579" s="92">
        <v>25748</v>
      </c>
      <c r="I579" s="91" t="s">
        <v>950</v>
      </c>
      <c r="J579" s="42">
        <v>0</v>
      </c>
      <c r="K579" s="42">
        <v>0</v>
      </c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85">
        <f t="shared" si="362"/>
        <v>0</v>
      </c>
      <c r="W579" s="86">
        <v>0</v>
      </c>
      <c r="X579" s="99">
        <f t="shared" si="358"/>
        <v>0</v>
      </c>
      <c r="Y579" s="42">
        <v>0</v>
      </c>
      <c r="Z579" s="42">
        <v>0</v>
      </c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85">
        <f t="shared" si="363"/>
        <v>0</v>
      </c>
      <c r="AL579" s="86">
        <v>0</v>
      </c>
      <c r="AM579" s="99">
        <f t="shared" si="359"/>
        <v>0</v>
      </c>
      <c r="AN579" s="42">
        <v>0</v>
      </c>
      <c r="AO579" s="42">
        <v>0</v>
      </c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85">
        <f t="shared" si="364"/>
        <v>0</v>
      </c>
      <c r="BA579" s="86">
        <v>0</v>
      </c>
      <c r="BB579" s="99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4">
        <f t="shared" si="378"/>
        <v>0</v>
      </c>
    </row>
    <row r="580" spans="1:69" x14ac:dyDescent="0.3">
      <c r="A580" s="91" t="s">
        <v>5</v>
      </c>
      <c r="B580" s="91" t="s">
        <v>105</v>
      </c>
      <c r="C580" s="92"/>
      <c r="D580" s="91" t="s">
        <v>739</v>
      </c>
      <c r="E580" s="91" t="s">
        <v>516</v>
      </c>
      <c r="F580" s="91" t="s">
        <v>514</v>
      </c>
      <c r="G580" s="92" t="s">
        <v>518</v>
      </c>
      <c r="H580" s="92">
        <v>25786</v>
      </c>
      <c r="I580" s="91" t="s">
        <v>951</v>
      </c>
      <c r="J580" s="42">
        <v>0</v>
      </c>
      <c r="K580" s="42">
        <v>0</v>
      </c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85">
        <f t="shared" si="362"/>
        <v>0</v>
      </c>
      <c r="W580" s="86">
        <v>0</v>
      </c>
      <c r="X580" s="99">
        <f t="shared" si="358"/>
        <v>0</v>
      </c>
      <c r="Y580" s="42">
        <v>0</v>
      </c>
      <c r="Z580" s="42">
        <v>0</v>
      </c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85">
        <f t="shared" si="363"/>
        <v>0</v>
      </c>
      <c r="AL580" s="86">
        <v>0</v>
      </c>
      <c r="AM580" s="99">
        <f t="shared" si="359"/>
        <v>0</v>
      </c>
      <c r="AN580" s="42">
        <v>0</v>
      </c>
      <c r="AO580" s="42">
        <v>0</v>
      </c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85">
        <f t="shared" si="364"/>
        <v>0</v>
      </c>
      <c r="BA580" s="86">
        <v>0</v>
      </c>
      <c r="BB580" s="99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4">
        <f t="shared" si="378"/>
        <v>0</v>
      </c>
    </row>
    <row r="581" spans="1:69" x14ac:dyDescent="0.3">
      <c r="A581" s="91" t="s">
        <v>5</v>
      </c>
      <c r="B581" s="91" t="s">
        <v>105</v>
      </c>
      <c r="C581" s="92"/>
      <c r="D581" s="91" t="s">
        <v>739</v>
      </c>
      <c r="E581" s="91" t="s">
        <v>739</v>
      </c>
      <c r="F581" s="91" t="s">
        <v>739</v>
      </c>
      <c r="G581" s="92" t="s">
        <v>522</v>
      </c>
      <c r="H581" s="92">
        <v>25807</v>
      </c>
      <c r="I581" s="91" t="s">
        <v>952</v>
      </c>
      <c r="J581" s="42">
        <v>0</v>
      </c>
      <c r="K581" s="42">
        <v>0</v>
      </c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85">
        <f t="shared" si="362"/>
        <v>0</v>
      </c>
      <c r="W581" s="86">
        <v>0</v>
      </c>
      <c r="X581" s="99">
        <f t="shared" si="358"/>
        <v>0</v>
      </c>
      <c r="Y581" s="42">
        <v>0</v>
      </c>
      <c r="Z581" s="42">
        <v>0</v>
      </c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85">
        <f t="shared" si="363"/>
        <v>0</v>
      </c>
      <c r="AL581" s="86">
        <v>0</v>
      </c>
      <c r="AM581" s="99">
        <f t="shared" si="359"/>
        <v>0</v>
      </c>
      <c r="AN581" s="42">
        <v>0</v>
      </c>
      <c r="AO581" s="42">
        <v>0</v>
      </c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85">
        <f t="shared" si="364"/>
        <v>0</v>
      </c>
      <c r="BA581" s="86">
        <v>0</v>
      </c>
      <c r="BB581" s="99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4">
        <f t="shared" si="378"/>
        <v>0</v>
      </c>
    </row>
    <row r="582" spans="1:69" x14ac:dyDescent="0.3">
      <c r="A582" s="91" t="s">
        <v>5</v>
      </c>
      <c r="B582" s="91" t="s">
        <v>105</v>
      </c>
      <c r="C582" s="92"/>
      <c r="D582" s="91" t="s">
        <v>739</v>
      </c>
      <c r="E582" s="91" t="s">
        <v>516</v>
      </c>
      <c r="F582" s="91" t="s">
        <v>514</v>
      </c>
      <c r="G582" s="92" t="s">
        <v>539</v>
      </c>
      <c r="H582" s="92">
        <v>25814</v>
      </c>
      <c r="I582" s="91" t="s">
        <v>953</v>
      </c>
      <c r="J582" s="42">
        <v>0</v>
      </c>
      <c r="K582" s="42">
        <v>0</v>
      </c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85">
        <f t="shared" si="362"/>
        <v>0</v>
      </c>
      <c r="W582" s="86">
        <v>0</v>
      </c>
      <c r="X582" s="99">
        <f t="shared" ref="X582:X645" si="379">IFERROR(V582/W582,0)*100</f>
        <v>0</v>
      </c>
      <c r="Y582" s="42">
        <v>0</v>
      </c>
      <c r="Z582" s="42">
        <v>0</v>
      </c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85">
        <f t="shared" si="363"/>
        <v>0</v>
      </c>
      <c r="AL582" s="86">
        <v>0</v>
      </c>
      <c r="AM582" s="99">
        <f t="shared" ref="AM582:AM645" si="380">IFERROR(AK582/AL582,0)*100</f>
        <v>0</v>
      </c>
      <c r="AN582" s="42">
        <v>0</v>
      </c>
      <c r="AO582" s="42">
        <v>0</v>
      </c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85">
        <f t="shared" si="364"/>
        <v>0</v>
      </c>
      <c r="BA582" s="86">
        <v>0</v>
      </c>
      <c r="BB582" s="99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4">
        <f t="shared" si="378"/>
        <v>0</v>
      </c>
    </row>
    <row r="583" spans="1:69" x14ac:dyDescent="0.3">
      <c r="A583" s="91" t="s">
        <v>460</v>
      </c>
      <c r="B583" s="91" t="s">
        <v>383</v>
      </c>
      <c r="C583" s="92"/>
      <c r="D583" s="91" t="s">
        <v>739</v>
      </c>
      <c r="E583" s="91" t="s">
        <v>516</v>
      </c>
      <c r="F583" s="91" t="s">
        <v>514</v>
      </c>
      <c r="G583" s="92" t="s">
        <v>741</v>
      </c>
      <c r="H583" s="92">
        <v>25857</v>
      </c>
      <c r="I583" s="91" t="s">
        <v>954</v>
      </c>
      <c r="J583" s="42">
        <v>0</v>
      </c>
      <c r="K583" s="42">
        <v>0</v>
      </c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85">
        <f t="shared" si="362"/>
        <v>0</v>
      </c>
      <c r="W583" s="86">
        <v>0</v>
      </c>
      <c r="X583" s="99">
        <f t="shared" si="379"/>
        <v>0</v>
      </c>
      <c r="Y583" s="42">
        <v>0</v>
      </c>
      <c r="Z583" s="42">
        <v>0</v>
      </c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85">
        <f t="shared" si="363"/>
        <v>0</v>
      </c>
      <c r="AL583" s="86">
        <v>0</v>
      </c>
      <c r="AM583" s="99">
        <f t="shared" si="380"/>
        <v>0</v>
      </c>
      <c r="AN583" s="42">
        <v>0</v>
      </c>
      <c r="AO583" s="42">
        <v>0</v>
      </c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85">
        <f t="shared" si="364"/>
        <v>0</v>
      </c>
      <c r="BA583" s="86">
        <v>0</v>
      </c>
      <c r="BB583" s="99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4">
        <f t="shared" si="378"/>
        <v>0</v>
      </c>
    </row>
    <row r="584" spans="1:69" x14ac:dyDescent="0.3">
      <c r="A584" s="91" t="s">
        <v>5</v>
      </c>
      <c r="B584" s="91" t="s">
        <v>238</v>
      </c>
      <c r="C584" s="92"/>
      <c r="D584" s="91" t="s">
        <v>739</v>
      </c>
      <c r="E584" s="91" t="s">
        <v>516</v>
      </c>
      <c r="F584" s="91" t="s">
        <v>514</v>
      </c>
      <c r="G584" s="92" t="s">
        <v>522</v>
      </c>
      <c r="H584" s="92">
        <v>25883</v>
      </c>
      <c r="I584" s="91" t="s">
        <v>955</v>
      </c>
      <c r="J584" s="42">
        <v>0</v>
      </c>
      <c r="K584" s="42">
        <v>0</v>
      </c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85">
        <f t="shared" si="362"/>
        <v>0</v>
      </c>
      <c r="W584" s="86">
        <v>0</v>
      </c>
      <c r="X584" s="99">
        <f t="shared" si="379"/>
        <v>0</v>
      </c>
      <c r="Y584" s="42">
        <v>0</v>
      </c>
      <c r="Z584" s="42">
        <v>0</v>
      </c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85">
        <f t="shared" si="363"/>
        <v>0</v>
      </c>
      <c r="AL584" s="86">
        <v>0</v>
      </c>
      <c r="AM584" s="99">
        <f t="shared" si="380"/>
        <v>0</v>
      </c>
      <c r="AN584" s="42">
        <v>0</v>
      </c>
      <c r="AO584" s="42">
        <v>0</v>
      </c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85">
        <f t="shared" si="364"/>
        <v>0</v>
      </c>
      <c r="BA584" s="86">
        <v>0</v>
      </c>
      <c r="BB584" s="99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4">
        <f t="shared" si="378"/>
        <v>0</v>
      </c>
    </row>
    <row r="585" spans="1:69" x14ac:dyDescent="0.3">
      <c r="A585" s="91" t="s">
        <v>460</v>
      </c>
      <c r="B585" s="91" t="s">
        <v>383</v>
      </c>
      <c r="C585" s="92"/>
      <c r="D585" s="91" t="s">
        <v>739</v>
      </c>
      <c r="E585" s="91" t="s">
        <v>516</v>
      </c>
      <c r="F585" s="91" t="s">
        <v>514</v>
      </c>
      <c r="G585" s="92" t="s">
        <v>522</v>
      </c>
      <c r="H585" s="92">
        <v>25889</v>
      </c>
      <c r="I585" s="91" t="s">
        <v>956</v>
      </c>
      <c r="J585" s="42">
        <v>0</v>
      </c>
      <c r="K585" s="42">
        <v>0</v>
      </c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85">
        <f t="shared" si="362"/>
        <v>0</v>
      </c>
      <c r="W585" s="86">
        <v>0</v>
      </c>
      <c r="X585" s="99">
        <f t="shared" si="379"/>
        <v>0</v>
      </c>
      <c r="Y585" s="42">
        <v>0</v>
      </c>
      <c r="Z585" s="42">
        <v>0</v>
      </c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85">
        <f t="shared" si="363"/>
        <v>0</v>
      </c>
      <c r="AL585" s="86">
        <v>0</v>
      </c>
      <c r="AM585" s="99">
        <f t="shared" si="380"/>
        <v>0</v>
      </c>
      <c r="AN585" s="42">
        <v>0</v>
      </c>
      <c r="AO585" s="42">
        <v>0</v>
      </c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85">
        <f t="shared" si="364"/>
        <v>0</v>
      </c>
      <c r="BA585" s="86">
        <v>0</v>
      </c>
      <c r="BB585" s="99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4">
        <f t="shared" si="378"/>
        <v>0</v>
      </c>
    </row>
    <row r="586" spans="1:69" x14ac:dyDescent="0.3">
      <c r="A586" s="91" t="s">
        <v>5</v>
      </c>
      <c r="B586" s="91" t="s">
        <v>105</v>
      </c>
      <c r="C586" s="92"/>
      <c r="D586" s="91" t="s">
        <v>739</v>
      </c>
      <c r="E586" s="91" t="s">
        <v>516</v>
      </c>
      <c r="F586" s="91" t="s">
        <v>514</v>
      </c>
      <c r="G586" s="92" t="s">
        <v>522</v>
      </c>
      <c r="H586" s="92">
        <v>26023</v>
      </c>
      <c r="I586" s="91" t="s">
        <v>957</v>
      </c>
      <c r="J586" s="42">
        <v>0</v>
      </c>
      <c r="K586" s="42">
        <v>0</v>
      </c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85">
        <f t="shared" si="362"/>
        <v>0</v>
      </c>
      <c r="W586" s="86">
        <v>0</v>
      </c>
      <c r="X586" s="99">
        <f t="shared" si="379"/>
        <v>0</v>
      </c>
      <c r="Y586" s="42">
        <v>0</v>
      </c>
      <c r="Z586" s="42">
        <v>0</v>
      </c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85">
        <f t="shared" si="363"/>
        <v>0</v>
      </c>
      <c r="AL586" s="86">
        <v>0</v>
      </c>
      <c r="AM586" s="99">
        <f t="shared" si="380"/>
        <v>0</v>
      </c>
      <c r="AN586" s="42">
        <v>0</v>
      </c>
      <c r="AO586" s="42">
        <v>0</v>
      </c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85">
        <f t="shared" si="364"/>
        <v>0</v>
      </c>
      <c r="BA586" s="86">
        <v>0</v>
      </c>
      <c r="BB586" s="99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4">
        <f t="shared" si="378"/>
        <v>0</v>
      </c>
    </row>
    <row r="587" spans="1:69" x14ac:dyDescent="0.3">
      <c r="A587" s="91" t="s">
        <v>5</v>
      </c>
      <c r="B587" s="91" t="s">
        <v>238</v>
      </c>
      <c r="C587" s="92"/>
      <c r="D587" s="91" t="s">
        <v>739</v>
      </c>
      <c r="E587" s="91" t="s">
        <v>516</v>
      </c>
      <c r="F587" s="91" t="s">
        <v>514</v>
      </c>
      <c r="G587" s="92" t="s">
        <v>539</v>
      </c>
      <c r="H587" s="92">
        <v>26024</v>
      </c>
      <c r="I587" s="91" t="s">
        <v>958</v>
      </c>
      <c r="J587" s="42">
        <v>0</v>
      </c>
      <c r="K587" s="42">
        <v>0</v>
      </c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85">
        <f t="shared" si="362"/>
        <v>0</v>
      </c>
      <c r="W587" s="86">
        <v>0</v>
      </c>
      <c r="X587" s="99">
        <f t="shared" si="379"/>
        <v>0</v>
      </c>
      <c r="Y587" s="42">
        <v>0</v>
      </c>
      <c r="Z587" s="42">
        <v>0</v>
      </c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85">
        <f t="shared" si="363"/>
        <v>0</v>
      </c>
      <c r="AL587" s="86">
        <v>0</v>
      </c>
      <c r="AM587" s="99">
        <f t="shared" si="380"/>
        <v>0</v>
      </c>
      <c r="AN587" s="42">
        <v>0</v>
      </c>
      <c r="AO587" s="42">
        <v>0</v>
      </c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85">
        <f t="shared" si="364"/>
        <v>0</v>
      </c>
      <c r="BA587" s="86">
        <v>0</v>
      </c>
      <c r="BB587" s="99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4">
        <f t="shared" si="378"/>
        <v>0</v>
      </c>
    </row>
    <row r="588" spans="1:69" x14ac:dyDescent="0.3">
      <c r="A588" s="91" t="s">
        <v>5</v>
      </c>
      <c r="B588" s="91" t="s">
        <v>105</v>
      </c>
      <c r="C588" s="92"/>
      <c r="D588" s="91" t="s">
        <v>739</v>
      </c>
      <c r="E588" s="91" t="s">
        <v>516</v>
      </c>
      <c r="F588" s="91" t="s">
        <v>514</v>
      </c>
      <c r="G588" s="92" t="s">
        <v>539</v>
      </c>
      <c r="H588" s="92">
        <v>26042</v>
      </c>
      <c r="I588" s="91" t="s">
        <v>959</v>
      </c>
      <c r="J588" s="42">
        <v>0</v>
      </c>
      <c r="K588" s="42">
        <v>0</v>
      </c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85">
        <f t="shared" si="362"/>
        <v>0</v>
      </c>
      <c r="W588" s="86">
        <v>0</v>
      </c>
      <c r="X588" s="99">
        <f t="shared" si="379"/>
        <v>0</v>
      </c>
      <c r="Y588" s="42">
        <v>0</v>
      </c>
      <c r="Z588" s="42">
        <v>0</v>
      </c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85">
        <f t="shared" si="363"/>
        <v>0</v>
      </c>
      <c r="AL588" s="86">
        <v>0</v>
      </c>
      <c r="AM588" s="99">
        <f t="shared" si="380"/>
        <v>0</v>
      </c>
      <c r="AN588" s="42">
        <v>0</v>
      </c>
      <c r="AO588" s="42">
        <v>0</v>
      </c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85">
        <f t="shared" si="364"/>
        <v>0</v>
      </c>
      <c r="BA588" s="86">
        <v>0</v>
      </c>
      <c r="BB588" s="99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4">
        <f t="shared" si="378"/>
        <v>0</v>
      </c>
    </row>
    <row r="589" spans="1:69" x14ac:dyDescent="0.3">
      <c r="A589" s="91" t="s">
        <v>5</v>
      </c>
      <c r="B589" s="91" t="s">
        <v>105</v>
      </c>
      <c r="C589" s="92"/>
      <c r="D589" s="91" t="s">
        <v>739</v>
      </c>
      <c r="E589" s="91" t="s">
        <v>516</v>
      </c>
      <c r="F589" s="91" t="s">
        <v>514</v>
      </c>
      <c r="G589" s="92" t="s">
        <v>539</v>
      </c>
      <c r="H589" s="92">
        <v>26043</v>
      </c>
      <c r="I589" s="91" t="s">
        <v>960</v>
      </c>
      <c r="J589" s="42">
        <v>0</v>
      </c>
      <c r="K589" s="42">
        <v>0</v>
      </c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85">
        <f t="shared" si="362"/>
        <v>0</v>
      </c>
      <c r="W589" s="86">
        <v>0</v>
      </c>
      <c r="X589" s="99">
        <f t="shared" si="379"/>
        <v>0</v>
      </c>
      <c r="Y589" s="42">
        <v>0</v>
      </c>
      <c r="Z589" s="42">
        <v>0</v>
      </c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85">
        <f t="shared" si="363"/>
        <v>0</v>
      </c>
      <c r="AL589" s="86">
        <v>0</v>
      </c>
      <c r="AM589" s="99">
        <f t="shared" si="380"/>
        <v>0</v>
      </c>
      <c r="AN589" s="42">
        <v>0</v>
      </c>
      <c r="AO589" s="42">
        <v>0</v>
      </c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85">
        <f t="shared" si="364"/>
        <v>0</v>
      </c>
      <c r="BA589" s="86">
        <v>0</v>
      </c>
      <c r="BB589" s="99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4">
        <f t="shared" si="378"/>
        <v>0</v>
      </c>
    </row>
    <row r="590" spans="1:69" x14ac:dyDescent="0.3">
      <c r="A590" s="91" t="s">
        <v>5</v>
      </c>
      <c r="B590" s="91" t="s">
        <v>48</v>
      </c>
      <c r="C590" s="92">
        <v>400</v>
      </c>
      <c r="D590" s="91" t="s">
        <v>532</v>
      </c>
      <c r="E590" s="91" t="s">
        <v>508</v>
      </c>
      <c r="F590" s="91" t="s">
        <v>48</v>
      </c>
      <c r="G590" s="92" t="s">
        <v>522</v>
      </c>
      <c r="H590" s="92">
        <v>26050</v>
      </c>
      <c r="I590" s="91" t="s">
        <v>512</v>
      </c>
      <c r="J590" s="42">
        <v>0</v>
      </c>
      <c r="K590" s="42">
        <v>0</v>
      </c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85">
        <f t="shared" si="362"/>
        <v>0</v>
      </c>
      <c r="W590" s="86">
        <v>0</v>
      </c>
      <c r="X590" s="99">
        <f t="shared" si="379"/>
        <v>0</v>
      </c>
      <c r="Y590" s="42">
        <v>0</v>
      </c>
      <c r="Z590" s="42">
        <v>0</v>
      </c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85">
        <f t="shared" si="363"/>
        <v>0</v>
      </c>
      <c r="AL590" s="86">
        <v>0</v>
      </c>
      <c r="AM590" s="99">
        <f t="shared" si="380"/>
        <v>0</v>
      </c>
      <c r="AN590" s="42">
        <v>0</v>
      </c>
      <c r="AO590" s="42">
        <v>0</v>
      </c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85">
        <f t="shared" si="364"/>
        <v>0</v>
      </c>
      <c r="BA590" s="86">
        <v>0</v>
      </c>
      <c r="BB590" s="99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4">
        <f t="shared" si="378"/>
        <v>0</v>
      </c>
    </row>
    <row r="591" spans="1:69" x14ac:dyDescent="0.3">
      <c r="A591" s="91" t="s">
        <v>5</v>
      </c>
      <c r="B591" s="91" t="s">
        <v>269</v>
      </c>
      <c r="C591" s="92">
        <v>400</v>
      </c>
      <c r="D591" s="91" t="s">
        <v>532</v>
      </c>
      <c r="E591" s="91" t="s">
        <v>508</v>
      </c>
      <c r="F591" s="91" t="s">
        <v>456</v>
      </c>
      <c r="G591" s="92" t="s">
        <v>522</v>
      </c>
      <c r="H591" s="92">
        <v>26052</v>
      </c>
      <c r="I591" s="91" t="s">
        <v>961</v>
      </c>
      <c r="J591" s="42">
        <v>0</v>
      </c>
      <c r="K591" s="42">
        <v>0</v>
      </c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85">
        <f t="shared" si="362"/>
        <v>0</v>
      </c>
      <c r="W591" s="86">
        <v>0.5</v>
      </c>
      <c r="X591" s="99">
        <f t="shared" si="379"/>
        <v>0</v>
      </c>
      <c r="Y591" s="42">
        <v>0</v>
      </c>
      <c r="Z591" s="42">
        <v>0</v>
      </c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85">
        <f t="shared" si="363"/>
        <v>0</v>
      </c>
      <c r="AL591" s="86">
        <v>0</v>
      </c>
      <c r="AM591" s="99">
        <f t="shared" si="380"/>
        <v>0</v>
      </c>
      <c r="AN591" s="42">
        <v>0</v>
      </c>
      <c r="AO591" s="42">
        <v>0</v>
      </c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85">
        <f t="shared" si="364"/>
        <v>0</v>
      </c>
      <c r="BA591" s="86">
        <v>0</v>
      </c>
      <c r="BB591" s="99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0.5</v>
      </c>
      <c r="BP591" s="51">
        <f t="shared" si="377"/>
        <v>0</v>
      </c>
      <c r="BQ591" s="54">
        <f t="shared" si="378"/>
        <v>0</v>
      </c>
    </row>
    <row r="592" spans="1:69" x14ac:dyDescent="0.3">
      <c r="A592" s="91" t="s">
        <v>5</v>
      </c>
      <c r="B592" s="91" t="s">
        <v>238</v>
      </c>
      <c r="C592" s="92"/>
      <c r="D592" s="91" t="s">
        <v>739</v>
      </c>
      <c r="E592" s="91" t="s">
        <v>516</v>
      </c>
      <c r="F592" s="91" t="s">
        <v>514</v>
      </c>
      <c r="G592" s="92" t="s">
        <v>741</v>
      </c>
      <c r="H592" s="92">
        <v>26054</v>
      </c>
      <c r="I592" s="91" t="s">
        <v>962</v>
      </c>
      <c r="J592" s="42">
        <v>0</v>
      </c>
      <c r="K592" s="42">
        <v>0</v>
      </c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85">
        <f t="shared" si="362"/>
        <v>0</v>
      </c>
      <c r="W592" s="86">
        <v>0</v>
      </c>
      <c r="X592" s="99">
        <f t="shared" si="379"/>
        <v>0</v>
      </c>
      <c r="Y592" s="42">
        <v>0</v>
      </c>
      <c r="Z592" s="42">
        <v>0</v>
      </c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85">
        <f t="shared" si="363"/>
        <v>0</v>
      </c>
      <c r="AL592" s="86">
        <v>0</v>
      </c>
      <c r="AM592" s="99">
        <f t="shared" si="380"/>
        <v>0</v>
      </c>
      <c r="AN592" s="42">
        <v>0</v>
      </c>
      <c r="AO592" s="42">
        <v>0</v>
      </c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85">
        <f t="shared" si="364"/>
        <v>0</v>
      </c>
      <c r="BA592" s="86">
        <v>0</v>
      </c>
      <c r="BB592" s="99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4">
        <f t="shared" si="378"/>
        <v>0</v>
      </c>
    </row>
    <row r="593" spans="1:69" x14ac:dyDescent="0.3">
      <c r="A593" s="91" t="s">
        <v>69</v>
      </c>
      <c r="B593" s="91" t="s">
        <v>70</v>
      </c>
      <c r="C593" s="92">
        <v>406</v>
      </c>
      <c r="D593" s="91" t="s">
        <v>605</v>
      </c>
      <c r="E593" s="91" t="s">
        <v>69</v>
      </c>
      <c r="F593" s="91" t="s">
        <v>70</v>
      </c>
      <c r="G593" s="92" t="s">
        <v>522</v>
      </c>
      <c r="H593" s="92">
        <v>26060</v>
      </c>
      <c r="I593" s="91" t="s">
        <v>963</v>
      </c>
      <c r="J593" s="42">
        <v>6</v>
      </c>
      <c r="K593" s="42">
        <v>10</v>
      </c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85">
        <f t="shared" si="362"/>
        <v>16</v>
      </c>
      <c r="W593" s="86">
        <v>86</v>
      </c>
      <c r="X593" s="99">
        <f t="shared" si="379"/>
        <v>18.604651162790699</v>
      </c>
      <c r="Y593" s="42">
        <v>0</v>
      </c>
      <c r="Z593" s="42">
        <v>0</v>
      </c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85">
        <f t="shared" si="363"/>
        <v>0</v>
      </c>
      <c r="AL593" s="86">
        <v>0.5</v>
      </c>
      <c r="AM593" s="99">
        <f t="shared" si="380"/>
        <v>0</v>
      </c>
      <c r="AN593" s="42">
        <v>0</v>
      </c>
      <c r="AO593" s="42">
        <v>0</v>
      </c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85">
        <f t="shared" si="364"/>
        <v>0</v>
      </c>
      <c r="BA593" s="86">
        <v>1.5</v>
      </c>
      <c r="BB593" s="99">
        <f t="shared" si="381"/>
        <v>0</v>
      </c>
      <c r="BC593" s="50">
        <f t="shared" si="365"/>
        <v>6</v>
      </c>
      <c r="BD593" s="50">
        <f t="shared" si="366"/>
        <v>10</v>
      </c>
      <c r="BE593" s="50">
        <f t="shared" si="367"/>
        <v>0</v>
      </c>
      <c r="BF593" s="50">
        <f t="shared" si="368"/>
        <v>0</v>
      </c>
      <c r="BG593" s="50">
        <f t="shared" si="369"/>
        <v>0</v>
      </c>
      <c r="BH593" s="50">
        <f t="shared" si="370"/>
        <v>0</v>
      </c>
      <c r="BI593" s="50">
        <f t="shared" si="371"/>
        <v>0</v>
      </c>
      <c r="BJ593" s="50">
        <f t="shared" si="372"/>
        <v>0</v>
      </c>
      <c r="BK593" s="50">
        <f t="shared" si="373"/>
        <v>0</v>
      </c>
      <c r="BL593" s="50">
        <f t="shared" si="374"/>
        <v>0</v>
      </c>
      <c r="BM593" s="50">
        <f t="shared" si="375"/>
        <v>0</v>
      </c>
      <c r="BN593" s="50">
        <f t="shared" si="376"/>
        <v>0</v>
      </c>
      <c r="BO593" s="51">
        <f t="shared" si="382"/>
        <v>88</v>
      </c>
      <c r="BP593" s="51">
        <f t="shared" si="377"/>
        <v>16</v>
      </c>
      <c r="BQ593" s="54">
        <f t="shared" si="378"/>
        <v>0.18181818181818182</v>
      </c>
    </row>
    <row r="594" spans="1:69" x14ac:dyDescent="0.3">
      <c r="A594" s="91" t="s">
        <v>460</v>
      </c>
      <c r="B594" s="91" t="s">
        <v>383</v>
      </c>
      <c r="C594" s="92"/>
      <c r="D594" s="91" t="s">
        <v>739</v>
      </c>
      <c r="E594" s="91" t="s">
        <v>516</v>
      </c>
      <c r="F594" s="91" t="s">
        <v>514</v>
      </c>
      <c r="G594" s="92" t="s">
        <v>539</v>
      </c>
      <c r="H594" s="92">
        <v>26101</v>
      </c>
      <c r="I594" s="91" t="s">
        <v>964</v>
      </c>
      <c r="J594" s="42">
        <v>0</v>
      </c>
      <c r="K594" s="42">
        <v>0</v>
      </c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85">
        <f t="shared" si="362"/>
        <v>0</v>
      </c>
      <c r="W594" s="86">
        <v>0</v>
      </c>
      <c r="X594" s="99">
        <f t="shared" si="379"/>
        <v>0</v>
      </c>
      <c r="Y594" s="42">
        <v>0</v>
      </c>
      <c r="Z594" s="42">
        <v>0</v>
      </c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85">
        <f t="shared" si="363"/>
        <v>0</v>
      </c>
      <c r="AL594" s="86">
        <v>0</v>
      </c>
      <c r="AM594" s="99">
        <f t="shared" si="380"/>
        <v>0</v>
      </c>
      <c r="AN594" s="42">
        <v>0</v>
      </c>
      <c r="AO594" s="42">
        <v>0</v>
      </c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85">
        <f t="shared" si="364"/>
        <v>0</v>
      </c>
      <c r="BA594" s="86">
        <v>0</v>
      </c>
      <c r="BB594" s="99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4">
        <f t="shared" si="378"/>
        <v>0</v>
      </c>
    </row>
    <row r="595" spans="1:69" x14ac:dyDescent="0.3">
      <c r="A595" s="91" t="s">
        <v>191</v>
      </c>
      <c r="B595" s="91" t="s">
        <v>336</v>
      </c>
      <c r="C595" s="92">
        <v>407</v>
      </c>
      <c r="D595" s="91" t="s">
        <v>573</v>
      </c>
      <c r="E595" s="91" t="s">
        <v>191</v>
      </c>
      <c r="F595" s="91" t="s">
        <v>340</v>
      </c>
      <c r="G595" s="92" t="s">
        <v>518</v>
      </c>
      <c r="H595" s="92">
        <v>26116</v>
      </c>
      <c r="I595" s="91" t="s">
        <v>965</v>
      </c>
      <c r="J595" s="42">
        <v>0</v>
      </c>
      <c r="K595" s="42">
        <v>2</v>
      </c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85">
        <f t="shared" si="362"/>
        <v>2</v>
      </c>
      <c r="W595" s="86">
        <v>29.5</v>
      </c>
      <c r="X595" s="99">
        <f t="shared" si="379"/>
        <v>6.7796610169491522</v>
      </c>
      <c r="Y595" s="42">
        <v>0</v>
      </c>
      <c r="Z595" s="42">
        <v>0</v>
      </c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85">
        <f t="shared" si="363"/>
        <v>0</v>
      </c>
      <c r="AL595" s="86">
        <v>4</v>
      </c>
      <c r="AM595" s="99">
        <f t="shared" si="380"/>
        <v>0</v>
      </c>
      <c r="AN595" s="42">
        <v>0</v>
      </c>
      <c r="AO595" s="42">
        <v>0</v>
      </c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85">
        <f t="shared" si="364"/>
        <v>0</v>
      </c>
      <c r="BA595" s="86">
        <v>0</v>
      </c>
      <c r="BB595" s="99">
        <f t="shared" si="381"/>
        <v>0</v>
      </c>
      <c r="BC595" s="50">
        <f t="shared" si="365"/>
        <v>0</v>
      </c>
      <c r="BD595" s="50">
        <f t="shared" si="366"/>
        <v>2</v>
      </c>
      <c r="BE595" s="50">
        <f t="shared" si="367"/>
        <v>0</v>
      </c>
      <c r="BF595" s="50">
        <f t="shared" si="368"/>
        <v>0</v>
      </c>
      <c r="BG595" s="50">
        <f t="shared" si="369"/>
        <v>0</v>
      </c>
      <c r="BH595" s="50">
        <f t="shared" si="370"/>
        <v>0</v>
      </c>
      <c r="BI595" s="50">
        <f t="shared" si="371"/>
        <v>0</v>
      </c>
      <c r="BJ595" s="50">
        <f t="shared" si="372"/>
        <v>0</v>
      </c>
      <c r="BK595" s="50">
        <f t="shared" si="373"/>
        <v>0</v>
      </c>
      <c r="BL595" s="50">
        <f t="shared" si="374"/>
        <v>0</v>
      </c>
      <c r="BM595" s="50">
        <f t="shared" si="375"/>
        <v>0</v>
      </c>
      <c r="BN595" s="50">
        <f t="shared" si="376"/>
        <v>0</v>
      </c>
      <c r="BO595" s="51">
        <f t="shared" si="382"/>
        <v>33.5</v>
      </c>
      <c r="BP595" s="51">
        <f t="shared" si="377"/>
        <v>2</v>
      </c>
      <c r="BQ595" s="54">
        <f t="shared" si="378"/>
        <v>5.9701492537313432E-2</v>
      </c>
    </row>
    <row r="596" spans="1:69" x14ac:dyDescent="0.3">
      <c r="A596" s="91" t="s">
        <v>5</v>
      </c>
      <c r="B596" s="91" t="s">
        <v>105</v>
      </c>
      <c r="C596" s="92"/>
      <c r="D596" s="91" t="s">
        <v>739</v>
      </c>
      <c r="E596" s="91" t="s">
        <v>739</v>
      </c>
      <c r="F596" s="91" t="s">
        <v>739</v>
      </c>
      <c r="G596" s="92" t="s">
        <v>539</v>
      </c>
      <c r="H596" s="92">
        <v>26118</v>
      </c>
      <c r="I596" s="91" t="s">
        <v>966</v>
      </c>
      <c r="J596" s="42">
        <v>0</v>
      </c>
      <c r="K596" s="42">
        <v>0</v>
      </c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85">
        <f t="shared" si="362"/>
        <v>0</v>
      </c>
      <c r="W596" s="86">
        <v>0</v>
      </c>
      <c r="X596" s="99">
        <f t="shared" si="379"/>
        <v>0</v>
      </c>
      <c r="Y596" s="42">
        <v>0</v>
      </c>
      <c r="Z596" s="42">
        <v>0</v>
      </c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85">
        <f t="shared" si="363"/>
        <v>0</v>
      </c>
      <c r="AL596" s="86">
        <v>0</v>
      </c>
      <c r="AM596" s="99">
        <f t="shared" si="380"/>
        <v>0</v>
      </c>
      <c r="AN596" s="42">
        <v>0</v>
      </c>
      <c r="AO596" s="42">
        <v>0</v>
      </c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85">
        <f t="shared" si="364"/>
        <v>0</v>
      </c>
      <c r="BA596" s="86">
        <v>0</v>
      </c>
      <c r="BB596" s="99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4">
        <f t="shared" si="378"/>
        <v>0</v>
      </c>
    </row>
    <row r="597" spans="1:69" x14ac:dyDescent="0.3">
      <c r="A597" s="91" t="s">
        <v>5</v>
      </c>
      <c r="B597" s="91" t="s">
        <v>105</v>
      </c>
      <c r="C597" s="92"/>
      <c r="D597" s="91" t="s">
        <v>739</v>
      </c>
      <c r="E597" s="91" t="s">
        <v>739</v>
      </c>
      <c r="F597" s="91" t="s">
        <v>739</v>
      </c>
      <c r="G597" s="92" t="s">
        <v>741</v>
      </c>
      <c r="H597" s="92">
        <v>26119</v>
      </c>
      <c r="I597" s="91" t="s">
        <v>967</v>
      </c>
      <c r="J597" s="42">
        <v>0</v>
      </c>
      <c r="K597" s="42">
        <v>0</v>
      </c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85">
        <f t="shared" si="362"/>
        <v>0</v>
      </c>
      <c r="W597" s="86">
        <v>0</v>
      </c>
      <c r="X597" s="99">
        <f t="shared" si="379"/>
        <v>0</v>
      </c>
      <c r="Y597" s="42">
        <v>0</v>
      </c>
      <c r="Z597" s="42">
        <v>0</v>
      </c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85">
        <f t="shared" si="363"/>
        <v>0</v>
      </c>
      <c r="AL597" s="86">
        <v>0</v>
      </c>
      <c r="AM597" s="99">
        <f t="shared" si="380"/>
        <v>0</v>
      </c>
      <c r="AN597" s="42">
        <v>0</v>
      </c>
      <c r="AO597" s="42">
        <v>0</v>
      </c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85">
        <f t="shared" si="364"/>
        <v>0</v>
      </c>
      <c r="BA597" s="86">
        <v>0</v>
      </c>
      <c r="BB597" s="99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4">
        <f t="shared" si="378"/>
        <v>0</v>
      </c>
    </row>
    <row r="598" spans="1:69" x14ac:dyDescent="0.3">
      <c r="A598" s="91" t="s">
        <v>5</v>
      </c>
      <c r="B598" s="91" t="s">
        <v>238</v>
      </c>
      <c r="C598" s="92"/>
      <c r="D598" s="91" t="s">
        <v>739</v>
      </c>
      <c r="E598" s="91" t="s">
        <v>516</v>
      </c>
      <c r="F598" s="91" t="s">
        <v>514</v>
      </c>
      <c r="G598" s="92" t="s">
        <v>539</v>
      </c>
      <c r="H598" s="92">
        <v>26164</v>
      </c>
      <c r="I598" s="91" t="s">
        <v>968</v>
      </c>
      <c r="J598" s="42">
        <v>0</v>
      </c>
      <c r="K598" s="42">
        <v>0</v>
      </c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85">
        <f t="shared" si="362"/>
        <v>0</v>
      </c>
      <c r="W598" s="86">
        <v>0</v>
      </c>
      <c r="X598" s="99">
        <f t="shared" si="379"/>
        <v>0</v>
      </c>
      <c r="Y598" s="42">
        <v>0</v>
      </c>
      <c r="Z598" s="42">
        <v>0</v>
      </c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85">
        <f t="shared" si="363"/>
        <v>0</v>
      </c>
      <c r="AL598" s="86">
        <v>0</v>
      </c>
      <c r="AM598" s="99">
        <f t="shared" si="380"/>
        <v>0</v>
      </c>
      <c r="AN598" s="42">
        <v>0</v>
      </c>
      <c r="AO598" s="42">
        <v>0</v>
      </c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85">
        <f t="shared" si="364"/>
        <v>0</v>
      </c>
      <c r="BA598" s="86">
        <v>0</v>
      </c>
      <c r="BB598" s="99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4">
        <f t="shared" si="378"/>
        <v>0</v>
      </c>
    </row>
    <row r="599" spans="1:69" x14ac:dyDescent="0.3">
      <c r="A599" s="91" t="s">
        <v>460</v>
      </c>
      <c r="B599" s="91" t="s">
        <v>383</v>
      </c>
      <c r="C599" s="92">
        <v>401</v>
      </c>
      <c r="D599" s="91" t="s">
        <v>626</v>
      </c>
      <c r="E599" s="91" t="s">
        <v>460</v>
      </c>
      <c r="F599" s="91" t="s">
        <v>383</v>
      </c>
      <c r="G599" s="92" t="s">
        <v>518</v>
      </c>
      <c r="H599" s="92">
        <v>26167</v>
      </c>
      <c r="I599" s="91" t="s">
        <v>969</v>
      </c>
      <c r="J599" s="42">
        <v>7</v>
      </c>
      <c r="K599" s="42">
        <v>2</v>
      </c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85">
        <f t="shared" si="362"/>
        <v>9</v>
      </c>
      <c r="W599" s="86">
        <v>35.5</v>
      </c>
      <c r="X599" s="99">
        <f t="shared" si="379"/>
        <v>25.352112676056336</v>
      </c>
      <c r="Y599" s="42">
        <v>0</v>
      </c>
      <c r="Z599" s="42">
        <v>0</v>
      </c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85">
        <f t="shared" si="363"/>
        <v>0</v>
      </c>
      <c r="AL599" s="86">
        <v>0</v>
      </c>
      <c r="AM599" s="99">
        <f t="shared" si="380"/>
        <v>0</v>
      </c>
      <c r="AN599" s="42">
        <v>0</v>
      </c>
      <c r="AO599" s="42">
        <v>0</v>
      </c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85">
        <f t="shared" si="364"/>
        <v>0</v>
      </c>
      <c r="BA599" s="86">
        <v>0</v>
      </c>
      <c r="BB599" s="99">
        <f t="shared" si="381"/>
        <v>0</v>
      </c>
      <c r="BC599" s="50">
        <f t="shared" si="365"/>
        <v>7</v>
      </c>
      <c r="BD599" s="50">
        <f t="shared" si="366"/>
        <v>2</v>
      </c>
      <c r="BE599" s="50">
        <f t="shared" si="367"/>
        <v>0</v>
      </c>
      <c r="BF599" s="50">
        <f t="shared" si="368"/>
        <v>0</v>
      </c>
      <c r="BG599" s="50">
        <f t="shared" si="369"/>
        <v>0</v>
      </c>
      <c r="BH599" s="50">
        <f t="shared" si="370"/>
        <v>0</v>
      </c>
      <c r="BI599" s="50">
        <f t="shared" si="371"/>
        <v>0</v>
      </c>
      <c r="BJ599" s="50">
        <f t="shared" si="372"/>
        <v>0</v>
      </c>
      <c r="BK599" s="50">
        <f t="shared" si="373"/>
        <v>0</v>
      </c>
      <c r="BL599" s="50">
        <f t="shared" si="374"/>
        <v>0</v>
      </c>
      <c r="BM599" s="50">
        <f t="shared" si="375"/>
        <v>0</v>
      </c>
      <c r="BN599" s="50">
        <f t="shared" si="376"/>
        <v>0</v>
      </c>
      <c r="BO599" s="51">
        <f t="shared" si="382"/>
        <v>35.5</v>
      </c>
      <c r="BP599" s="51">
        <f t="shared" si="377"/>
        <v>9</v>
      </c>
      <c r="BQ599" s="54">
        <f t="shared" si="378"/>
        <v>0.25352112676056338</v>
      </c>
    </row>
    <row r="600" spans="1:69" x14ac:dyDescent="0.3">
      <c r="A600" s="91" t="s">
        <v>460</v>
      </c>
      <c r="B600" s="91" t="s">
        <v>383</v>
      </c>
      <c r="C600" s="92">
        <v>401</v>
      </c>
      <c r="D600" s="91" t="s">
        <v>626</v>
      </c>
      <c r="E600" s="91" t="s">
        <v>460</v>
      </c>
      <c r="F600" s="91" t="s">
        <v>383</v>
      </c>
      <c r="G600" s="92" t="s">
        <v>518</v>
      </c>
      <c r="H600" s="92">
        <v>26168</v>
      </c>
      <c r="I600" s="91" t="s">
        <v>970</v>
      </c>
      <c r="J600" s="42">
        <v>1</v>
      </c>
      <c r="K600" s="42">
        <v>0</v>
      </c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85">
        <f t="shared" si="362"/>
        <v>1</v>
      </c>
      <c r="W600" s="86">
        <v>15.5</v>
      </c>
      <c r="X600" s="99">
        <f t="shared" si="379"/>
        <v>6.4516129032258061</v>
      </c>
      <c r="Y600" s="42">
        <v>0</v>
      </c>
      <c r="Z600" s="42">
        <v>0</v>
      </c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85">
        <f t="shared" si="363"/>
        <v>0</v>
      </c>
      <c r="AL600" s="86">
        <v>0</v>
      </c>
      <c r="AM600" s="99">
        <f t="shared" si="380"/>
        <v>0</v>
      </c>
      <c r="AN600" s="42">
        <v>0</v>
      </c>
      <c r="AO600" s="42">
        <v>0</v>
      </c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85">
        <f t="shared" si="364"/>
        <v>0</v>
      </c>
      <c r="BA600" s="86">
        <v>0</v>
      </c>
      <c r="BB600" s="99">
        <f t="shared" si="381"/>
        <v>0</v>
      </c>
      <c r="BC600" s="50">
        <f t="shared" si="365"/>
        <v>1</v>
      </c>
      <c r="BD600" s="50">
        <f t="shared" si="366"/>
        <v>0</v>
      </c>
      <c r="BE600" s="50">
        <f t="shared" si="367"/>
        <v>0</v>
      </c>
      <c r="BF600" s="50">
        <f t="shared" si="368"/>
        <v>0</v>
      </c>
      <c r="BG600" s="50">
        <f t="shared" si="369"/>
        <v>0</v>
      </c>
      <c r="BH600" s="50">
        <f t="shared" si="370"/>
        <v>0</v>
      </c>
      <c r="BI600" s="50">
        <f t="shared" si="371"/>
        <v>0</v>
      </c>
      <c r="BJ600" s="50">
        <f t="shared" si="372"/>
        <v>0</v>
      </c>
      <c r="BK600" s="50">
        <f t="shared" si="373"/>
        <v>0</v>
      </c>
      <c r="BL600" s="50">
        <f t="shared" si="374"/>
        <v>0</v>
      </c>
      <c r="BM600" s="50">
        <f t="shared" si="375"/>
        <v>0</v>
      </c>
      <c r="BN600" s="50">
        <f t="shared" si="376"/>
        <v>0</v>
      </c>
      <c r="BO600" s="51">
        <f t="shared" si="382"/>
        <v>15.5</v>
      </c>
      <c r="BP600" s="51">
        <f t="shared" si="377"/>
        <v>1</v>
      </c>
      <c r="BQ600" s="54">
        <f t="shared" si="378"/>
        <v>6.4516129032258063E-2</v>
      </c>
    </row>
    <row r="601" spans="1:69" x14ac:dyDescent="0.3">
      <c r="A601" s="91" t="s">
        <v>5</v>
      </c>
      <c r="B601" s="91" t="s">
        <v>238</v>
      </c>
      <c r="C601" s="92"/>
      <c r="D601" s="91" t="s">
        <v>739</v>
      </c>
      <c r="E601" s="91" t="s">
        <v>516</v>
      </c>
      <c r="F601" s="91" t="s">
        <v>514</v>
      </c>
      <c r="G601" s="92" t="s">
        <v>522</v>
      </c>
      <c r="H601" s="92">
        <v>26281</v>
      </c>
      <c r="I601" s="91" t="s">
        <v>971</v>
      </c>
      <c r="J601" s="42">
        <v>0</v>
      </c>
      <c r="K601" s="42">
        <v>0</v>
      </c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85">
        <f t="shared" si="362"/>
        <v>0</v>
      </c>
      <c r="W601" s="86">
        <v>0</v>
      </c>
      <c r="X601" s="99">
        <f t="shared" si="379"/>
        <v>0</v>
      </c>
      <c r="Y601" s="42">
        <v>0</v>
      </c>
      <c r="Z601" s="42">
        <v>0</v>
      </c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85">
        <f t="shared" si="363"/>
        <v>0</v>
      </c>
      <c r="AL601" s="86">
        <v>0</v>
      </c>
      <c r="AM601" s="99">
        <f t="shared" si="380"/>
        <v>0</v>
      </c>
      <c r="AN601" s="42">
        <v>0</v>
      </c>
      <c r="AO601" s="42">
        <v>0</v>
      </c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85">
        <f t="shared" si="364"/>
        <v>0</v>
      </c>
      <c r="BA601" s="86">
        <v>0</v>
      </c>
      <c r="BB601" s="99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4">
        <f t="shared" si="378"/>
        <v>0</v>
      </c>
    </row>
    <row r="602" spans="1:69" x14ac:dyDescent="0.3">
      <c r="A602" s="91" t="s">
        <v>510</v>
      </c>
      <c r="B602" s="91" t="s">
        <v>142</v>
      </c>
      <c r="C602" s="92">
        <v>404</v>
      </c>
      <c r="D602" s="91" t="s">
        <v>639</v>
      </c>
      <c r="E602" s="91" t="s">
        <v>510</v>
      </c>
      <c r="F602" s="91" t="s">
        <v>142</v>
      </c>
      <c r="G602" s="92" t="s">
        <v>518</v>
      </c>
      <c r="H602" s="92">
        <v>26287</v>
      </c>
      <c r="I602" s="91" t="s">
        <v>972</v>
      </c>
      <c r="J602" s="42">
        <v>3</v>
      </c>
      <c r="K602" s="42">
        <v>0</v>
      </c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85">
        <f t="shared" si="362"/>
        <v>3</v>
      </c>
      <c r="W602" s="86">
        <v>32</v>
      </c>
      <c r="X602" s="99">
        <f t="shared" si="379"/>
        <v>9.375</v>
      </c>
      <c r="Y602" s="42">
        <v>0</v>
      </c>
      <c r="Z602" s="42">
        <v>0</v>
      </c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85">
        <f t="shared" si="363"/>
        <v>0</v>
      </c>
      <c r="AL602" s="86">
        <v>5</v>
      </c>
      <c r="AM602" s="99">
        <f t="shared" si="380"/>
        <v>0</v>
      </c>
      <c r="AN602" s="42">
        <v>0</v>
      </c>
      <c r="AO602" s="42">
        <v>0</v>
      </c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85">
        <f t="shared" si="364"/>
        <v>0</v>
      </c>
      <c r="BA602" s="86">
        <v>0</v>
      </c>
      <c r="BB602" s="99">
        <f t="shared" si="381"/>
        <v>0</v>
      </c>
      <c r="BC602" s="50">
        <f t="shared" si="365"/>
        <v>3</v>
      </c>
      <c r="BD602" s="50">
        <f t="shared" si="366"/>
        <v>0</v>
      </c>
      <c r="BE602" s="50">
        <f t="shared" si="367"/>
        <v>0</v>
      </c>
      <c r="BF602" s="50">
        <f t="shared" si="368"/>
        <v>0</v>
      </c>
      <c r="BG602" s="50">
        <f t="shared" si="369"/>
        <v>0</v>
      </c>
      <c r="BH602" s="50">
        <f t="shared" si="370"/>
        <v>0</v>
      </c>
      <c r="BI602" s="50">
        <f t="shared" si="371"/>
        <v>0</v>
      </c>
      <c r="BJ602" s="50">
        <f t="shared" si="372"/>
        <v>0</v>
      </c>
      <c r="BK602" s="50">
        <f t="shared" si="373"/>
        <v>0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37</v>
      </c>
      <c r="BP602" s="51">
        <f t="shared" si="377"/>
        <v>3</v>
      </c>
      <c r="BQ602" s="54">
        <f t="shared" si="378"/>
        <v>8.1081081081081086E-2</v>
      </c>
    </row>
    <row r="603" spans="1:69" x14ac:dyDescent="0.3">
      <c r="A603" s="91" t="s">
        <v>5</v>
      </c>
      <c r="B603" s="91" t="s">
        <v>48</v>
      </c>
      <c r="C603" s="92"/>
      <c r="D603" s="91" t="s">
        <v>739</v>
      </c>
      <c r="E603" s="91" t="s">
        <v>516</v>
      </c>
      <c r="F603" s="91" t="s">
        <v>514</v>
      </c>
      <c r="G603" s="92" t="s">
        <v>539</v>
      </c>
      <c r="H603" s="92">
        <v>26289</v>
      </c>
      <c r="I603" s="91" t="s">
        <v>973</v>
      </c>
      <c r="J603" s="42">
        <v>0</v>
      </c>
      <c r="K603" s="42">
        <v>0</v>
      </c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85">
        <f t="shared" si="362"/>
        <v>0</v>
      </c>
      <c r="W603" s="86">
        <v>0</v>
      </c>
      <c r="X603" s="99">
        <f t="shared" si="379"/>
        <v>0</v>
      </c>
      <c r="Y603" s="42">
        <v>0</v>
      </c>
      <c r="Z603" s="42">
        <v>0</v>
      </c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85">
        <f t="shared" si="363"/>
        <v>0</v>
      </c>
      <c r="AL603" s="86">
        <v>0</v>
      </c>
      <c r="AM603" s="99">
        <f t="shared" si="380"/>
        <v>0</v>
      </c>
      <c r="AN603" s="42">
        <v>0</v>
      </c>
      <c r="AO603" s="42">
        <v>0</v>
      </c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85">
        <f t="shared" si="364"/>
        <v>0</v>
      </c>
      <c r="BA603" s="86">
        <v>0</v>
      </c>
      <c r="BB603" s="99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4">
        <f t="shared" si="378"/>
        <v>0</v>
      </c>
    </row>
    <row r="604" spans="1:69" x14ac:dyDescent="0.3">
      <c r="A604" s="91" t="s">
        <v>5</v>
      </c>
      <c r="B604" s="91" t="s">
        <v>238</v>
      </c>
      <c r="C604" s="92"/>
      <c r="D604" s="91" t="s">
        <v>739</v>
      </c>
      <c r="E604" s="91" t="s">
        <v>516</v>
      </c>
      <c r="F604" s="91" t="s">
        <v>514</v>
      </c>
      <c r="G604" s="92" t="s">
        <v>522</v>
      </c>
      <c r="H604" s="92">
        <v>26291</v>
      </c>
      <c r="I604" s="91" t="s">
        <v>974</v>
      </c>
      <c r="J604" s="42">
        <v>0</v>
      </c>
      <c r="K604" s="42">
        <v>0</v>
      </c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85">
        <f t="shared" si="362"/>
        <v>0</v>
      </c>
      <c r="W604" s="86">
        <v>0</v>
      </c>
      <c r="X604" s="99">
        <f t="shared" si="379"/>
        <v>0</v>
      </c>
      <c r="Y604" s="42">
        <v>0</v>
      </c>
      <c r="Z604" s="42">
        <v>0</v>
      </c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85">
        <f t="shared" si="363"/>
        <v>0</v>
      </c>
      <c r="AL604" s="86">
        <v>0</v>
      </c>
      <c r="AM604" s="99">
        <f t="shared" si="380"/>
        <v>0</v>
      </c>
      <c r="AN604" s="42">
        <v>0</v>
      </c>
      <c r="AO604" s="42">
        <v>0</v>
      </c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85">
        <f t="shared" si="364"/>
        <v>0</v>
      </c>
      <c r="BA604" s="86">
        <v>0</v>
      </c>
      <c r="BB604" s="99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4">
        <f t="shared" si="378"/>
        <v>0</v>
      </c>
    </row>
    <row r="605" spans="1:69" x14ac:dyDescent="0.3">
      <c r="A605" s="91" t="s">
        <v>5</v>
      </c>
      <c r="B605" s="91" t="s">
        <v>105</v>
      </c>
      <c r="C605" s="92"/>
      <c r="D605" s="91" t="s">
        <v>739</v>
      </c>
      <c r="E605" s="91" t="s">
        <v>516</v>
      </c>
      <c r="F605" s="91" t="s">
        <v>514</v>
      </c>
      <c r="G605" s="92" t="s">
        <v>539</v>
      </c>
      <c r="H605" s="92">
        <v>26292</v>
      </c>
      <c r="I605" s="91" t="s">
        <v>975</v>
      </c>
      <c r="J605" s="42">
        <v>0</v>
      </c>
      <c r="K605" s="42">
        <v>0</v>
      </c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85">
        <f t="shared" si="362"/>
        <v>0</v>
      </c>
      <c r="W605" s="86">
        <v>0</v>
      </c>
      <c r="X605" s="99">
        <f t="shared" si="379"/>
        <v>0</v>
      </c>
      <c r="Y605" s="42">
        <v>0</v>
      </c>
      <c r="Z605" s="42">
        <v>0</v>
      </c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85">
        <f t="shared" si="363"/>
        <v>0</v>
      </c>
      <c r="AL605" s="86">
        <v>0</v>
      </c>
      <c r="AM605" s="99">
        <f t="shared" si="380"/>
        <v>0</v>
      </c>
      <c r="AN605" s="42">
        <v>0</v>
      </c>
      <c r="AO605" s="42">
        <v>0</v>
      </c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85">
        <f t="shared" si="364"/>
        <v>0</v>
      </c>
      <c r="BA605" s="86">
        <v>0</v>
      </c>
      <c r="BB605" s="99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4">
        <f t="shared" si="378"/>
        <v>0</v>
      </c>
    </row>
    <row r="606" spans="1:69" x14ac:dyDescent="0.3">
      <c r="A606" s="91" t="s">
        <v>69</v>
      </c>
      <c r="B606" s="91" t="s">
        <v>208</v>
      </c>
      <c r="C606" s="92">
        <v>406</v>
      </c>
      <c r="D606" s="91" t="s">
        <v>605</v>
      </c>
      <c r="E606" s="91" t="s">
        <v>69</v>
      </c>
      <c r="F606" s="91" t="s">
        <v>70</v>
      </c>
      <c r="G606" s="92" t="s">
        <v>518</v>
      </c>
      <c r="H606" s="92">
        <v>26297</v>
      </c>
      <c r="I606" s="91" t="s">
        <v>976</v>
      </c>
      <c r="J606" s="42">
        <v>0</v>
      </c>
      <c r="K606" s="42">
        <v>0</v>
      </c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85">
        <f t="shared" si="362"/>
        <v>0</v>
      </c>
      <c r="W606" s="86">
        <v>9</v>
      </c>
      <c r="X606" s="99">
        <f t="shared" si="379"/>
        <v>0</v>
      </c>
      <c r="Y606" s="42">
        <v>0</v>
      </c>
      <c r="Z606" s="42">
        <v>0</v>
      </c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85">
        <f t="shared" si="363"/>
        <v>0</v>
      </c>
      <c r="AL606" s="86">
        <v>0</v>
      </c>
      <c r="AM606" s="99">
        <f t="shared" si="380"/>
        <v>0</v>
      </c>
      <c r="AN606" s="42">
        <v>0</v>
      </c>
      <c r="AO606" s="42">
        <v>0</v>
      </c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85">
        <f t="shared" si="364"/>
        <v>0</v>
      </c>
      <c r="BA606" s="86">
        <v>0</v>
      </c>
      <c r="BB606" s="99">
        <f t="shared" si="381"/>
        <v>0</v>
      </c>
      <c r="BC606" s="50">
        <f t="shared" si="365"/>
        <v>0</v>
      </c>
      <c r="BD606" s="50">
        <f t="shared" si="366"/>
        <v>0</v>
      </c>
      <c r="BE606" s="50">
        <f t="shared" si="367"/>
        <v>0</v>
      </c>
      <c r="BF606" s="50">
        <f t="shared" si="368"/>
        <v>0</v>
      </c>
      <c r="BG606" s="50">
        <f t="shared" si="369"/>
        <v>0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0</v>
      </c>
      <c r="BL606" s="50">
        <f t="shared" si="374"/>
        <v>0</v>
      </c>
      <c r="BM606" s="50">
        <f t="shared" si="375"/>
        <v>0</v>
      </c>
      <c r="BN606" s="50">
        <f t="shared" si="376"/>
        <v>0</v>
      </c>
      <c r="BO606" s="51">
        <f t="shared" si="382"/>
        <v>9</v>
      </c>
      <c r="BP606" s="51">
        <f t="shared" si="377"/>
        <v>0</v>
      </c>
      <c r="BQ606" s="54">
        <f t="shared" si="378"/>
        <v>0</v>
      </c>
    </row>
    <row r="607" spans="1:69" x14ac:dyDescent="0.3">
      <c r="A607" s="91" t="s">
        <v>69</v>
      </c>
      <c r="B607" s="91" t="s">
        <v>201</v>
      </c>
      <c r="C607" s="92">
        <v>406</v>
      </c>
      <c r="D607" s="91" t="s">
        <v>605</v>
      </c>
      <c r="E607" s="91" t="s">
        <v>69</v>
      </c>
      <c r="F607" s="91" t="s">
        <v>201</v>
      </c>
      <c r="G607" s="92" t="s">
        <v>518</v>
      </c>
      <c r="H607" s="92">
        <v>26298</v>
      </c>
      <c r="I607" s="91" t="s">
        <v>977</v>
      </c>
      <c r="J607" s="42">
        <v>0</v>
      </c>
      <c r="K607" s="42">
        <v>0</v>
      </c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85">
        <f t="shared" si="362"/>
        <v>0</v>
      </c>
      <c r="W607" s="86">
        <v>4.5</v>
      </c>
      <c r="X607" s="99">
        <f t="shared" si="379"/>
        <v>0</v>
      </c>
      <c r="Y607" s="42">
        <v>0</v>
      </c>
      <c r="Z607" s="42">
        <v>0</v>
      </c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85">
        <f t="shared" si="363"/>
        <v>0</v>
      </c>
      <c r="AL607" s="86">
        <v>0</v>
      </c>
      <c r="AM607" s="99">
        <f t="shared" si="380"/>
        <v>0</v>
      </c>
      <c r="AN607" s="42">
        <v>0</v>
      </c>
      <c r="AO607" s="42">
        <v>0</v>
      </c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85">
        <f t="shared" si="364"/>
        <v>0</v>
      </c>
      <c r="BA607" s="86">
        <v>0</v>
      </c>
      <c r="BB607" s="99">
        <f t="shared" si="381"/>
        <v>0</v>
      </c>
      <c r="BC607" s="50">
        <f t="shared" si="365"/>
        <v>0</v>
      </c>
      <c r="BD607" s="50">
        <f t="shared" si="366"/>
        <v>0</v>
      </c>
      <c r="BE607" s="50">
        <f t="shared" si="367"/>
        <v>0</v>
      </c>
      <c r="BF607" s="50">
        <f t="shared" si="368"/>
        <v>0</v>
      </c>
      <c r="BG607" s="50">
        <f t="shared" si="369"/>
        <v>0</v>
      </c>
      <c r="BH607" s="50">
        <f t="shared" si="370"/>
        <v>0</v>
      </c>
      <c r="BI607" s="50">
        <f t="shared" si="371"/>
        <v>0</v>
      </c>
      <c r="BJ607" s="50">
        <f t="shared" si="372"/>
        <v>0</v>
      </c>
      <c r="BK607" s="50">
        <f t="shared" si="373"/>
        <v>0</v>
      </c>
      <c r="BL607" s="50">
        <f t="shared" si="374"/>
        <v>0</v>
      </c>
      <c r="BM607" s="50">
        <f t="shared" si="375"/>
        <v>0</v>
      </c>
      <c r="BN607" s="50">
        <f t="shared" si="376"/>
        <v>0</v>
      </c>
      <c r="BO607" s="51">
        <f t="shared" si="382"/>
        <v>4.5</v>
      </c>
      <c r="BP607" s="51">
        <f t="shared" si="377"/>
        <v>0</v>
      </c>
      <c r="BQ607" s="54">
        <f t="shared" si="378"/>
        <v>0</v>
      </c>
    </row>
    <row r="608" spans="1:69" x14ac:dyDescent="0.3">
      <c r="A608" s="91" t="s">
        <v>5</v>
      </c>
      <c r="B608" s="91" t="s">
        <v>105</v>
      </c>
      <c r="C608" s="92"/>
      <c r="D608" s="91" t="s">
        <v>739</v>
      </c>
      <c r="E608" s="91" t="s">
        <v>516</v>
      </c>
      <c r="F608" s="91" t="s">
        <v>514</v>
      </c>
      <c r="G608" s="92" t="s">
        <v>539</v>
      </c>
      <c r="H608" s="92">
        <v>26309</v>
      </c>
      <c r="I608" s="91" t="s">
        <v>978</v>
      </c>
      <c r="J608" s="42">
        <v>0</v>
      </c>
      <c r="K608" s="42">
        <v>0</v>
      </c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85">
        <f t="shared" si="362"/>
        <v>0</v>
      </c>
      <c r="W608" s="86">
        <v>0</v>
      </c>
      <c r="X608" s="99">
        <f t="shared" si="379"/>
        <v>0</v>
      </c>
      <c r="Y608" s="42">
        <v>0</v>
      </c>
      <c r="Z608" s="42">
        <v>0</v>
      </c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85">
        <f t="shared" si="363"/>
        <v>0</v>
      </c>
      <c r="AL608" s="86">
        <v>0</v>
      </c>
      <c r="AM608" s="99">
        <f t="shared" si="380"/>
        <v>0</v>
      </c>
      <c r="AN608" s="42">
        <v>0</v>
      </c>
      <c r="AO608" s="42">
        <v>0</v>
      </c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85">
        <f t="shared" si="364"/>
        <v>0</v>
      </c>
      <c r="BA608" s="86">
        <v>0</v>
      </c>
      <c r="BB608" s="99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4">
        <f t="shared" si="378"/>
        <v>0</v>
      </c>
    </row>
    <row r="609" spans="1:69" x14ac:dyDescent="0.3">
      <c r="A609" s="91" t="s">
        <v>191</v>
      </c>
      <c r="B609" s="91" t="s">
        <v>190</v>
      </c>
      <c r="C609" s="92">
        <v>407</v>
      </c>
      <c r="D609" s="91" t="s">
        <v>573</v>
      </c>
      <c r="E609" s="91" t="s">
        <v>191</v>
      </c>
      <c r="F609" s="91" t="s">
        <v>190</v>
      </c>
      <c r="G609" s="92" t="s">
        <v>518</v>
      </c>
      <c r="H609" s="92">
        <v>26374</v>
      </c>
      <c r="I609" s="91" t="s">
        <v>979</v>
      </c>
      <c r="J609" s="42">
        <v>3</v>
      </c>
      <c r="K609" s="42">
        <v>0</v>
      </c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85">
        <f t="shared" si="362"/>
        <v>3</v>
      </c>
      <c r="W609" s="86">
        <v>14</v>
      </c>
      <c r="X609" s="99">
        <f t="shared" si="379"/>
        <v>21.428571428571427</v>
      </c>
      <c r="Y609" s="42">
        <v>0</v>
      </c>
      <c r="Z609" s="42">
        <v>0</v>
      </c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85">
        <f t="shared" si="363"/>
        <v>0</v>
      </c>
      <c r="AL609" s="86">
        <v>0</v>
      </c>
      <c r="AM609" s="99">
        <f t="shared" si="380"/>
        <v>0</v>
      </c>
      <c r="AN609" s="42">
        <v>0</v>
      </c>
      <c r="AO609" s="42">
        <v>0</v>
      </c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85">
        <f t="shared" si="364"/>
        <v>0</v>
      </c>
      <c r="BA609" s="86">
        <v>0.5</v>
      </c>
      <c r="BB609" s="99">
        <f t="shared" si="381"/>
        <v>0</v>
      </c>
      <c r="BC609" s="50">
        <f t="shared" si="365"/>
        <v>3</v>
      </c>
      <c r="BD609" s="50">
        <f t="shared" si="366"/>
        <v>0</v>
      </c>
      <c r="BE609" s="50">
        <f t="shared" si="367"/>
        <v>0</v>
      </c>
      <c r="BF609" s="50">
        <f t="shared" si="368"/>
        <v>0</v>
      </c>
      <c r="BG609" s="50">
        <f t="shared" si="369"/>
        <v>0</v>
      </c>
      <c r="BH609" s="50">
        <f t="shared" si="370"/>
        <v>0</v>
      </c>
      <c r="BI609" s="50">
        <f t="shared" si="371"/>
        <v>0</v>
      </c>
      <c r="BJ609" s="50">
        <f t="shared" si="372"/>
        <v>0</v>
      </c>
      <c r="BK609" s="50">
        <f t="shared" si="373"/>
        <v>0</v>
      </c>
      <c r="BL609" s="50">
        <f t="shared" si="374"/>
        <v>0</v>
      </c>
      <c r="BM609" s="50">
        <f t="shared" si="375"/>
        <v>0</v>
      </c>
      <c r="BN609" s="50">
        <f t="shared" si="376"/>
        <v>0</v>
      </c>
      <c r="BO609" s="51">
        <f t="shared" si="382"/>
        <v>14.5</v>
      </c>
      <c r="BP609" s="51">
        <f t="shared" si="377"/>
        <v>3</v>
      </c>
      <c r="BQ609" s="54">
        <f t="shared" si="378"/>
        <v>0.20689655172413793</v>
      </c>
    </row>
    <row r="610" spans="1:69" x14ac:dyDescent="0.3">
      <c r="A610" s="91" t="s">
        <v>5</v>
      </c>
      <c r="B610" s="91" t="s">
        <v>105</v>
      </c>
      <c r="C610" s="92"/>
      <c r="D610" s="91" t="s">
        <v>739</v>
      </c>
      <c r="E610" s="91" t="s">
        <v>516</v>
      </c>
      <c r="F610" s="91" t="s">
        <v>514</v>
      </c>
      <c r="G610" s="92" t="s">
        <v>539</v>
      </c>
      <c r="H610" s="92">
        <v>26390</v>
      </c>
      <c r="I610" s="91" t="s">
        <v>980</v>
      </c>
      <c r="J610" s="42">
        <v>0</v>
      </c>
      <c r="K610" s="42">
        <v>0</v>
      </c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85">
        <f t="shared" si="362"/>
        <v>0</v>
      </c>
      <c r="W610" s="86">
        <v>0</v>
      </c>
      <c r="X610" s="99">
        <f t="shared" si="379"/>
        <v>0</v>
      </c>
      <c r="Y610" s="42">
        <v>0</v>
      </c>
      <c r="Z610" s="42">
        <v>0</v>
      </c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85">
        <f t="shared" si="363"/>
        <v>0</v>
      </c>
      <c r="AL610" s="86">
        <v>0</v>
      </c>
      <c r="AM610" s="99">
        <f t="shared" si="380"/>
        <v>0</v>
      </c>
      <c r="AN610" s="42">
        <v>0</v>
      </c>
      <c r="AO610" s="42">
        <v>0</v>
      </c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85">
        <f t="shared" si="364"/>
        <v>0</v>
      </c>
      <c r="BA610" s="86">
        <v>0</v>
      </c>
      <c r="BB610" s="99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4">
        <f t="shared" si="378"/>
        <v>0</v>
      </c>
    </row>
    <row r="611" spans="1:69" x14ac:dyDescent="0.3">
      <c r="A611" s="91" t="s">
        <v>69</v>
      </c>
      <c r="B611" s="91" t="s">
        <v>70</v>
      </c>
      <c r="C611" s="92">
        <v>406</v>
      </c>
      <c r="D611" s="91" t="s">
        <v>605</v>
      </c>
      <c r="E611" s="91" t="s">
        <v>69</v>
      </c>
      <c r="F611" s="91" t="s">
        <v>70</v>
      </c>
      <c r="G611" s="92" t="s">
        <v>518</v>
      </c>
      <c r="H611" s="92">
        <v>26486</v>
      </c>
      <c r="I611" s="91" t="s">
        <v>981</v>
      </c>
      <c r="J611" s="42">
        <v>8</v>
      </c>
      <c r="K611" s="42">
        <v>2</v>
      </c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85">
        <f t="shared" si="362"/>
        <v>10</v>
      </c>
      <c r="W611" s="86">
        <v>22.5</v>
      </c>
      <c r="X611" s="99">
        <f t="shared" si="379"/>
        <v>44.444444444444443</v>
      </c>
      <c r="Y611" s="42">
        <v>0</v>
      </c>
      <c r="Z611" s="42">
        <v>0</v>
      </c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85">
        <f t="shared" si="363"/>
        <v>0</v>
      </c>
      <c r="AL611" s="86">
        <v>0</v>
      </c>
      <c r="AM611" s="99">
        <f t="shared" si="380"/>
        <v>0</v>
      </c>
      <c r="AN611" s="42">
        <v>0</v>
      </c>
      <c r="AO611" s="42">
        <v>0</v>
      </c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85">
        <f t="shared" si="364"/>
        <v>0</v>
      </c>
      <c r="BA611" s="86">
        <v>0</v>
      </c>
      <c r="BB611" s="99">
        <f t="shared" si="381"/>
        <v>0</v>
      </c>
      <c r="BC611" s="50">
        <f t="shared" si="365"/>
        <v>8</v>
      </c>
      <c r="BD611" s="50">
        <f t="shared" si="366"/>
        <v>2</v>
      </c>
      <c r="BE611" s="50">
        <f t="shared" si="367"/>
        <v>0</v>
      </c>
      <c r="BF611" s="50">
        <f t="shared" si="368"/>
        <v>0</v>
      </c>
      <c r="BG611" s="50">
        <f t="shared" si="369"/>
        <v>0</v>
      </c>
      <c r="BH611" s="50">
        <f t="shared" si="370"/>
        <v>0</v>
      </c>
      <c r="BI611" s="50">
        <f t="shared" si="371"/>
        <v>0</v>
      </c>
      <c r="BJ611" s="50">
        <f t="shared" si="372"/>
        <v>0</v>
      </c>
      <c r="BK611" s="50">
        <f t="shared" si="373"/>
        <v>0</v>
      </c>
      <c r="BL611" s="50">
        <f t="shared" si="374"/>
        <v>0</v>
      </c>
      <c r="BM611" s="50">
        <f t="shared" si="375"/>
        <v>0</v>
      </c>
      <c r="BN611" s="50">
        <f t="shared" si="376"/>
        <v>0</v>
      </c>
      <c r="BO611" s="51">
        <f t="shared" si="382"/>
        <v>22.5</v>
      </c>
      <c r="BP611" s="51">
        <f t="shared" si="377"/>
        <v>10</v>
      </c>
      <c r="BQ611" s="54">
        <f t="shared" si="378"/>
        <v>0.44444444444444442</v>
      </c>
    </row>
    <row r="612" spans="1:69" x14ac:dyDescent="0.3">
      <c r="A612" s="91" t="s">
        <v>69</v>
      </c>
      <c r="B612" s="91" t="s">
        <v>70</v>
      </c>
      <c r="C612" s="92">
        <v>406</v>
      </c>
      <c r="D612" s="91" t="s">
        <v>605</v>
      </c>
      <c r="E612" s="91" t="s">
        <v>69</v>
      </c>
      <c r="F612" s="91" t="s">
        <v>70</v>
      </c>
      <c r="G612" s="92" t="s">
        <v>518</v>
      </c>
      <c r="H612" s="92">
        <v>26487</v>
      </c>
      <c r="I612" s="91" t="s">
        <v>982</v>
      </c>
      <c r="J612" s="42">
        <v>8</v>
      </c>
      <c r="K612" s="42">
        <v>0</v>
      </c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85">
        <f t="shared" si="362"/>
        <v>8</v>
      </c>
      <c r="W612" s="86">
        <v>14.5</v>
      </c>
      <c r="X612" s="99">
        <f t="shared" si="379"/>
        <v>55.172413793103445</v>
      </c>
      <c r="Y612" s="42">
        <v>0</v>
      </c>
      <c r="Z612" s="42">
        <v>0</v>
      </c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85">
        <f t="shared" si="363"/>
        <v>0</v>
      </c>
      <c r="AL612" s="86">
        <v>0</v>
      </c>
      <c r="AM612" s="99">
        <f t="shared" si="380"/>
        <v>0</v>
      </c>
      <c r="AN612" s="42">
        <v>0</v>
      </c>
      <c r="AO612" s="42">
        <v>0</v>
      </c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85">
        <f t="shared" si="364"/>
        <v>0</v>
      </c>
      <c r="BA612" s="86">
        <v>0</v>
      </c>
      <c r="BB612" s="99">
        <f t="shared" si="381"/>
        <v>0</v>
      </c>
      <c r="BC612" s="50">
        <f t="shared" si="365"/>
        <v>8</v>
      </c>
      <c r="BD612" s="50">
        <f t="shared" si="366"/>
        <v>0</v>
      </c>
      <c r="BE612" s="50">
        <f t="shared" si="367"/>
        <v>0</v>
      </c>
      <c r="BF612" s="50">
        <f t="shared" si="368"/>
        <v>0</v>
      </c>
      <c r="BG612" s="50">
        <f t="shared" si="369"/>
        <v>0</v>
      </c>
      <c r="BH612" s="50">
        <f t="shared" si="370"/>
        <v>0</v>
      </c>
      <c r="BI612" s="50">
        <f t="shared" si="371"/>
        <v>0</v>
      </c>
      <c r="BJ612" s="50">
        <f t="shared" si="372"/>
        <v>0</v>
      </c>
      <c r="BK612" s="50">
        <f t="shared" si="373"/>
        <v>0</v>
      </c>
      <c r="BL612" s="50">
        <f t="shared" si="374"/>
        <v>0</v>
      </c>
      <c r="BM612" s="50">
        <f t="shared" si="375"/>
        <v>0</v>
      </c>
      <c r="BN612" s="50">
        <f t="shared" si="376"/>
        <v>0</v>
      </c>
      <c r="BO612" s="51">
        <f t="shared" si="382"/>
        <v>14.5</v>
      </c>
      <c r="BP612" s="51">
        <f t="shared" si="377"/>
        <v>8</v>
      </c>
      <c r="BQ612" s="54">
        <f t="shared" si="378"/>
        <v>0.55172413793103448</v>
      </c>
    </row>
    <row r="613" spans="1:69" x14ac:dyDescent="0.3">
      <c r="A613" s="91" t="s">
        <v>69</v>
      </c>
      <c r="B613" s="91" t="s">
        <v>304</v>
      </c>
      <c r="C613" s="92">
        <v>406</v>
      </c>
      <c r="D613" s="91" t="s">
        <v>605</v>
      </c>
      <c r="E613" s="91" t="s">
        <v>69</v>
      </c>
      <c r="F613" s="91" t="s">
        <v>304</v>
      </c>
      <c r="G613" s="92" t="s">
        <v>518</v>
      </c>
      <c r="H613" s="92">
        <v>26488</v>
      </c>
      <c r="I613" s="91" t="s">
        <v>983</v>
      </c>
      <c r="J613" s="42">
        <v>9</v>
      </c>
      <c r="K613" s="42">
        <v>0</v>
      </c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85">
        <f t="shared" si="362"/>
        <v>9</v>
      </c>
      <c r="W613" s="86">
        <v>36.5</v>
      </c>
      <c r="X613" s="99">
        <f t="shared" si="379"/>
        <v>24.657534246575342</v>
      </c>
      <c r="Y613" s="42">
        <v>0</v>
      </c>
      <c r="Z613" s="42">
        <v>0</v>
      </c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85">
        <f t="shared" si="363"/>
        <v>0</v>
      </c>
      <c r="AL613" s="86">
        <v>0</v>
      </c>
      <c r="AM613" s="99">
        <f t="shared" si="380"/>
        <v>0</v>
      </c>
      <c r="AN613" s="42">
        <v>0</v>
      </c>
      <c r="AO613" s="42">
        <v>0</v>
      </c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85">
        <f t="shared" si="364"/>
        <v>0</v>
      </c>
      <c r="BA613" s="86">
        <v>0</v>
      </c>
      <c r="BB613" s="99">
        <f t="shared" si="381"/>
        <v>0</v>
      </c>
      <c r="BC613" s="50">
        <f t="shared" si="365"/>
        <v>9</v>
      </c>
      <c r="BD613" s="50">
        <f t="shared" si="366"/>
        <v>0</v>
      </c>
      <c r="BE613" s="50">
        <f t="shared" si="367"/>
        <v>0</v>
      </c>
      <c r="BF613" s="50">
        <f t="shared" si="368"/>
        <v>0</v>
      </c>
      <c r="BG613" s="50">
        <f t="shared" si="369"/>
        <v>0</v>
      </c>
      <c r="BH613" s="50">
        <f t="shared" si="370"/>
        <v>0</v>
      </c>
      <c r="BI613" s="50">
        <f t="shared" si="371"/>
        <v>0</v>
      </c>
      <c r="BJ613" s="50">
        <f t="shared" si="372"/>
        <v>0</v>
      </c>
      <c r="BK613" s="50">
        <f t="shared" si="373"/>
        <v>0</v>
      </c>
      <c r="BL613" s="50">
        <f t="shared" si="374"/>
        <v>0</v>
      </c>
      <c r="BM613" s="50">
        <f t="shared" si="375"/>
        <v>0</v>
      </c>
      <c r="BN613" s="50">
        <f t="shared" si="376"/>
        <v>0</v>
      </c>
      <c r="BO613" s="51">
        <f t="shared" si="382"/>
        <v>36.5</v>
      </c>
      <c r="BP613" s="51">
        <f t="shared" si="377"/>
        <v>9</v>
      </c>
      <c r="BQ613" s="54">
        <f t="shared" si="378"/>
        <v>0.24657534246575341</v>
      </c>
    </row>
    <row r="614" spans="1:69" x14ac:dyDescent="0.3">
      <c r="A614" s="91" t="s">
        <v>69</v>
      </c>
      <c r="B614" s="91" t="s">
        <v>70</v>
      </c>
      <c r="C614" s="92">
        <v>406</v>
      </c>
      <c r="D614" s="91" t="s">
        <v>605</v>
      </c>
      <c r="E614" s="91" t="s">
        <v>69</v>
      </c>
      <c r="F614" s="91" t="s">
        <v>70</v>
      </c>
      <c r="G614" s="92" t="s">
        <v>518</v>
      </c>
      <c r="H614" s="92">
        <v>26489</v>
      </c>
      <c r="I614" s="91" t="s">
        <v>984</v>
      </c>
      <c r="J614" s="42">
        <v>3</v>
      </c>
      <c r="K614" s="42">
        <v>0</v>
      </c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85">
        <f t="shared" si="362"/>
        <v>3</v>
      </c>
      <c r="W614" s="86">
        <v>5</v>
      </c>
      <c r="X614" s="99">
        <f t="shared" si="379"/>
        <v>60</v>
      </c>
      <c r="Y614" s="42">
        <v>0</v>
      </c>
      <c r="Z614" s="42">
        <v>0</v>
      </c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85">
        <f t="shared" si="363"/>
        <v>0</v>
      </c>
      <c r="AL614" s="86">
        <v>0</v>
      </c>
      <c r="AM614" s="99">
        <f t="shared" si="380"/>
        <v>0</v>
      </c>
      <c r="AN614" s="42">
        <v>0</v>
      </c>
      <c r="AO614" s="42">
        <v>0</v>
      </c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85">
        <f t="shared" si="364"/>
        <v>0</v>
      </c>
      <c r="BA614" s="86">
        <v>0</v>
      </c>
      <c r="BB614" s="99">
        <f t="shared" si="381"/>
        <v>0</v>
      </c>
      <c r="BC614" s="50">
        <f t="shared" si="365"/>
        <v>3</v>
      </c>
      <c r="BD614" s="50">
        <f t="shared" si="366"/>
        <v>0</v>
      </c>
      <c r="BE614" s="50">
        <f t="shared" si="367"/>
        <v>0</v>
      </c>
      <c r="BF614" s="50">
        <f t="shared" si="368"/>
        <v>0</v>
      </c>
      <c r="BG614" s="50">
        <f t="shared" si="369"/>
        <v>0</v>
      </c>
      <c r="BH614" s="50">
        <f t="shared" si="370"/>
        <v>0</v>
      </c>
      <c r="BI614" s="50">
        <f t="shared" si="371"/>
        <v>0</v>
      </c>
      <c r="BJ614" s="50">
        <f t="shared" si="372"/>
        <v>0</v>
      </c>
      <c r="BK614" s="50">
        <f t="shared" si="373"/>
        <v>0</v>
      </c>
      <c r="BL614" s="50">
        <f t="shared" si="374"/>
        <v>0</v>
      </c>
      <c r="BM614" s="50">
        <f t="shared" si="375"/>
        <v>0</v>
      </c>
      <c r="BN614" s="50">
        <f t="shared" si="376"/>
        <v>0</v>
      </c>
      <c r="BO614" s="51">
        <f t="shared" si="382"/>
        <v>5</v>
      </c>
      <c r="BP614" s="51">
        <f t="shared" si="377"/>
        <v>3</v>
      </c>
      <c r="BQ614" s="54">
        <f t="shared" si="378"/>
        <v>0.6</v>
      </c>
    </row>
    <row r="615" spans="1:69" x14ac:dyDescent="0.3">
      <c r="A615" s="91" t="s">
        <v>69</v>
      </c>
      <c r="B615" s="91" t="s">
        <v>107</v>
      </c>
      <c r="C615" s="92">
        <v>406</v>
      </c>
      <c r="D615" s="91" t="s">
        <v>605</v>
      </c>
      <c r="E615" s="91" t="s">
        <v>69</v>
      </c>
      <c r="F615" s="91" t="s">
        <v>70</v>
      </c>
      <c r="G615" s="92" t="s">
        <v>518</v>
      </c>
      <c r="H615" s="92">
        <v>26490</v>
      </c>
      <c r="I615" s="91" t="s">
        <v>985</v>
      </c>
      <c r="J615" s="42">
        <v>11</v>
      </c>
      <c r="K615" s="42">
        <v>3</v>
      </c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85">
        <f t="shared" si="362"/>
        <v>14</v>
      </c>
      <c r="W615" s="86">
        <v>20.5</v>
      </c>
      <c r="X615" s="99">
        <f t="shared" si="379"/>
        <v>68.292682926829272</v>
      </c>
      <c r="Y615" s="42">
        <v>0</v>
      </c>
      <c r="Z615" s="42">
        <v>0</v>
      </c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85">
        <f t="shared" si="363"/>
        <v>0</v>
      </c>
      <c r="AL615" s="86">
        <v>0</v>
      </c>
      <c r="AM615" s="99">
        <f t="shared" si="380"/>
        <v>0</v>
      </c>
      <c r="AN615" s="42">
        <v>0</v>
      </c>
      <c r="AO615" s="42">
        <v>0</v>
      </c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85">
        <f t="shared" si="364"/>
        <v>0</v>
      </c>
      <c r="BA615" s="86">
        <v>0</v>
      </c>
      <c r="BB615" s="99">
        <f t="shared" si="381"/>
        <v>0</v>
      </c>
      <c r="BC615" s="50">
        <f t="shared" si="365"/>
        <v>11</v>
      </c>
      <c r="BD615" s="50">
        <f t="shared" si="366"/>
        <v>3</v>
      </c>
      <c r="BE615" s="50">
        <f t="shared" si="367"/>
        <v>0</v>
      </c>
      <c r="BF615" s="50">
        <f t="shared" si="368"/>
        <v>0</v>
      </c>
      <c r="BG615" s="50">
        <f t="shared" si="369"/>
        <v>0</v>
      </c>
      <c r="BH615" s="50">
        <f t="shared" si="370"/>
        <v>0</v>
      </c>
      <c r="BI615" s="50">
        <f t="shared" si="371"/>
        <v>0</v>
      </c>
      <c r="BJ615" s="50">
        <f t="shared" si="372"/>
        <v>0</v>
      </c>
      <c r="BK615" s="50">
        <f t="shared" si="373"/>
        <v>0</v>
      </c>
      <c r="BL615" s="50">
        <f t="shared" si="374"/>
        <v>0</v>
      </c>
      <c r="BM615" s="50">
        <f t="shared" si="375"/>
        <v>0</v>
      </c>
      <c r="BN615" s="50">
        <f t="shared" si="376"/>
        <v>0</v>
      </c>
      <c r="BO615" s="51">
        <f t="shared" si="382"/>
        <v>20.5</v>
      </c>
      <c r="BP615" s="51">
        <f t="shared" si="377"/>
        <v>14</v>
      </c>
      <c r="BQ615" s="54">
        <f t="shared" si="378"/>
        <v>0.68292682926829273</v>
      </c>
    </row>
    <row r="616" spans="1:69" x14ac:dyDescent="0.3">
      <c r="A616" s="91" t="s">
        <v>69</v>
      </c>
      <c r="B616" s="91" t="s">
        <v>70</v>
      </c>
      <c r="C616" s="92">
        <v>406</v>
      </c>
      <c r="D616" s="91" t="s">
        <v>605</v>
      </c>
      <c r="E616" s="91" t="s">
        <v>69</v>
      </c>
      <c r="F616" s="91" t="s">
        <v>70</v>
      </c>
      <c r="G616" s="92" t="s">
        <v>518</v>
      </c>
      <c r="H616" s="92">
        <v>26496</v>
      </c>
      <c r="I616" s="91" t="s">
        <v>986</v>
      </c>
      <c r="J616" s="42">
        <v>7</v>
      </c>
      <c r="K616" s="42">
        <v>0</v>
      </c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85">
        <f t="shared" si="362"/>
        <v>7</v>
      </c>
      <c r="W616" s="86">
        <v>12</v>
      </c>
      <c r="X616" s="99">
        <f t="shared" si="379"/>
        <v>58.333333333333336</v>
      </c>
      <c r="Y616" s="42">
        <v>0</v>
      </c>
      <c r="Z616" s="42">
        <v>0</v>
      </c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85">
        <f t="shared" si="363"/>
        <v>0</v>
      </c>
      <c r="AL616" s="86">
        <v>0</v>
      </c>
      <c r="AM616" s="99">
        <f t="shared" si="380"/>
        <v>0</v>
      </c>
      <c r="AN616" s="42">
        <v>0</v>
      </c>
      <c r="AO616" s="42">
        <v>0</v>
      </c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85">
        <f t="shared" si="364"/>
        <v>0</v>
      </c>
      <c r="BA616" s="86">
        <v>0</v>
      </c>
      <c r="BB616" s="99">
        <f t="shared" si="381"/>
        <v>0</v>
      </c>
      <c r="BC616" s="50">
        <f t="shared" si="365"/>
        <v>7</v>
      </c>
      <c r="BD616" s="50">
        <f t="shared" si="366"/>
        <v>0</v>
      </c>
      <c r="BE616" s="50">
        <f t="shared" si="367"/>
        <v>0</v>
      </c>
      <c r="BF616" s="50">
        <f t="shared" si="368"/>
        <v>0</v>
      </c>
      <c r="BG616" s="50">
        <f t="shared" si="369"/>
        <v>0</v>
      </c>
      <c r="BH616" s="50">
        <f t="shared" si="370"/>
        <v>0</v>
      </c>
      <c r="BI616" s="50">
        <f t="shared" si="371"/>
        <v>0</v>
      </c>
      <c r="BJ616" s="50">
        <f t="shared" si="372"/>
        <v>0</v>
      </c>
      <c r="BK616" s="50">
        <f t="shared" si="373"/>
        <v>0</v>
      </c>
      <c r="BL616" s="50">
        <f t="shared" si="374"/>
        <v>0</v>
      </c>
      <c r="BM616" s="50">
        <f t="shared" si="375"/>
        <v>0</v>
      </c>
      <c r="BN616" s="50">
        <f t="shared" si="376"/>
        <v>0</v>
      </c>
      <c r="BO616" s="51">
        <f t="shared" si="382"/>
        <v>12</v>
      </c>
      <c r="BP616" s="51">
        <f t="shared" si="377"/>
        <v>7</v>
      </c>
      <c r="BQ616" s="54">
        <f t="shared" si="378"/>
        <v>0.58333333333333337</v>
      </c>
    </row>
    <row r="617" spans="1:69" x14ac:dyDescent="0.3">
      <c r="A617" s="91" t="s">
        <v>460</v>
      </c>
      <c r="B617" s="91" t="s">
        <v>383</v>
      </c>
      <c r="C617" s="92"/>
      <c r="D617" s="91" t="s">
        <v>739</v>
      </c>
      <c r="E617" s="91" t="s">
        <v>516</v>
      </c>
      <c r="F617" s="91" t="s">
        <v>514</v>
      </c>
      <c r="G617" s="92" t="s">
        <v>741</v>
      </c>
      <c r="H617" s="92">
        <v>26505</v>
      </c>
      <c r="I617" s="91" t="s">
        <v>987</v>
      </c>
      <c r="J617" s="42">
        <v>0</v>
      </c>
      <c r="K617" s="42">
        <v>0</v>
      </c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85">
        <f t="shared" si="362"/>
        <v>0</v>
      </c>
      <c r="W617" s="86">
        <v>0</v>
      </c>
      <c r="X617" s="99">
        <f t="shared" si="379"/>
        <v>0</v>
      </c>
      <c r="Y617" s="42">
        <v>0</v>
      </c>
      <c r="Z617" s="42">
        <v>0</v>
      </c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85">
        <f t="shared" si="363"/>
        <v>0</v>
      </c>
      <c r="AL617" s="86">
        <v>0</v>
      </c>
      <c r="AM617" s="99">
        <f t="shared" si="380"/>
        <v>0</v>
      </c>
      <c r="AN617" s="42">
        <v>0</v>
      </c>
      <c r="AO617" s="42">
        <v>0</v>
      </c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85">
        <f t="shared" si="364"/>
        <v>0</v>
      </c>
      <c r="BA617" s="86">
        <v>0</v>
      </c>
      <c r="BB617" s="99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4">
        <f t="shared" si="378"/>
        <v>0</v>
      </c>
    </row>
    <row r="618" spans="1:69" x14ac:dyDescent="0.3">
      <c r="A618" s="91" t="s">
        <v>5</v>
      </c>
      <c r="B618" s="91" t="s">
        <v>48</v>
      </c>
      <c r="C618" s="92"/>
      <c r="D618" s="91" t="s">
        <v>739</v>
      </c>
      <c r="E618" s="91" t="s">
        <v>516</v>
      </c>
      <c r="F618" s="91" t="s">
        <v>514</v>
      </c>
      <c r="G618" s="92" t="s">
        <v>741</v>
      </c>
      <c r="H618" s="92">
        <v>26602</v>
      </c>
      <c r="I618" s="91" t="s">
        <v>988</v>
      </c>
      <c r="J618" s="42">
        <v>0</v>
      </c>
      <c r="K618" s="42">
        <v>0</v>
      </c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85">
        <f t="shared" si="362"/>
        <v>0</v>
      </c>
      <c r="W618" s="86">
        <v>0</v>
      </c>
      <c r="X618" s="99">
        <f t="shared" si="379"/>
        <v>0</v>
      </c>
      <c r="Y618" s="42">
        <v>0</v>
      </c>
      <c r="Z618" s="42">
        <v>0</v>
      </c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85">
        <f t="shared" si="363"/>
        <v>0</v>
      </c>
      <c r="AL618" s="86">
        <v>0</v>
      </c>
      <c r="AM618" s="99">
        <f t="shared" si="380"/>
        <v>0</v>
      </c>
      <c r="AN618" s="42">
        <v>0</v>
      </c>
      <c r="AO618" s="42">
        <v>0</v>
      </c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85">
        <f t="shared" si="364"/>
        <v>0</v>
      </c>
      <c r="BA618" s="86">
        <v>0</v>
      </c>
      <c r="BB618" s="99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4">
        <f t="shared" si="378"/>
        <v>0</v>
      </c>
    </row>
    <row r="619" spans="1:69" x14ac:dyDescent="0.3">
      <c r="A619" s="91" t="s">
        <v>191</v>
      </c>
      <c r="B619" s="91" t="s">
        <v>190</v>
      </c>
      <c r="C619" s="92">
        <v>407</v>
      </c>
      <c r="D619" s="91" t="s">
        <v>573</v>
      </c>
      <c r="E619" s="91" t="s">
        <v>191</v>
      </c>
      <c r="F619" s="91" t="s">
        <v>190</v>
      </c>
      <c r="G619" s="92" t="s">
        <v>518</v>
      </c>
      <c r="H619" s="92">
        <v>26611</v>
      </c>
      <c r="I619" s="91" t="s">
        <v>989</v>
      </c>
      <c r="J619" s="42">
        <v>7</v>
      </c>
      <c r="K619" s="42">
        <v>0</v>
      </c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85">
        <f t="shared" si="362"/>
        <v>7</v>
      </c>
      <c r="W619" s="86">
        <v>12</v>
      </c>
      <c r="X619" s="99">
        <f t="shared" si="379"/>
        <v>58.333333333333336</v>
      </c>
      <c r="Y619" s="42">
        <v>0</v>
      </c>
      <c r="Z619" s="42">
        <v>0</v>
      </c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85">
        <f t="shared" si="363"/>
        <v>0</v>
      </c>
      <c r="AL619" s="86">
        <v>0</v>
      </c>
      <c r="AM619" s="99">
        <f t="shared" si="380"/>
        <v>0</v>
      </c>
      <c r="AN619" s="42">
        <v>0</v>
      </c>
      <c r="AO619" s="42">
        <v>0</v>
      </c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85">
        <f t="shared" si="364"/>
        <v>0</v>
      </c>
      <c r="BA619" s="86">
        <v>0</v>
      </c>
      <c r="BB619" s="99">
        <f t="shared" si="381"/>
        <v>0</v>
      </c>
      <c r="BC619" s="50">
        <f t="shared" si="365"/>
        <v>7</v>
      </c>
      <c r="BD619" s="50">
        <f t="shared" si="366"/>
        <v>0</v>
      </c>
      <c r="BE619" s="50">
        <f t="shared" si="367"/>
        <v>0</v>
      </c>
      <c r="BF619" s="50">
        <f t="shared" si="368"/>
        <v>0</v>
      </c>
      <c r="BG619" s="50">
        <f t="shared" si="369"/>
        <v>0</v>
      </c>
      <c r="BH619" s="50">
        <f t="shared" si="370"/>
        <v>0</v>
      </c>
      <c r="BI619" s="50">
        <f t="shared" si="371"/>
        <v>0</v>
      </c>
      <c r="BJ619" s="50">
        <f t="shared" si="372"/>
        <v>0</v>
      </c>
      <c r="BK619" s="50">
        <f t="shared" si="373"/>
        <v>0</v>
      </c>
      <c r="BL619" s="50">
        <f t="shared" si="374"/>
        <v>0</v>
      </c>
      <c r="BM619" s="50">
        <f t="shared" si="375"/>
        <v>0</v>
      </c>
      <c r="BN619" s="50">
        <f t="shared" si="376"/>
        <v>0</v>
      </c>
      <c r="BO619" s="51">
        <f t="shared" si="382"/>
        <v>12</v>
      </c>
      <c r="BP619" s="51">
        <f t="shared" si="377"/>
        <v>7</v>
      </c>
      <c r="BQ619" s="54">
        <f t="shared" si="378"/>
        <v>0.58333333333333337</v>
      </c>
    </row>
    <row r="620" spans="1:69" x14ac:dyDescent="0.3">
      <c r="A620" s="91" t="s">
        <v>5</v>
      </c>
      <c r="B620" s="91" t="s">
        <v>105</v>
      </c>
      <c r="C620" s="92"/>
      <c r="D620" s="91" t="s">
        <v>739</v>
      </c>
      <c r="E620" s="91" t="s">
        <v>516</v>
      </c>
      <c r="F620" s="91" t="s">
        <v>514</v>
      </c>
      <c r="G620" s="92" t="s">
        <v>539</v>
      </c>
      <c r="H620" s="92">
        <v>26626</v>
      </c>
      <c r="I620" s="91" t="s">
        <v>990</v>
      </c>
      <c r="J620" s="42">
        <v>0</v>
      </c>
      <c r="K620" s="42">
        <v>0</v>
      </c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85">
        <f t="shared" si="362"/>
        <v>0</v>
      </c>
      <c r="W620" s="86">
        <v>0</v>
      </c>
      <c r="X620" s="99">
        <f t="shared" si="379"/>
        <v>0</v>
      </c>
      <c r="Y620" s="42">
        <v>0</v>
      </c>
      <c r="Z620" s="42">
        <v>0</v>
      </c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85">
        <f t="shared" si="363"/>
        <v>0</v>
      </c>
      <c r="AL620" s="86">
        <v>0</v>
      </c>
      <c r="AM620" s="99">
        <f t="shared" si="380"/>
        <v>0</v>
      </c>
      <c r="AN620" s="42">
        <v>0</v>
      </c>
      <c r="AO620" s="42">
        <v>0</v>
      </c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85">
        <f t="shared" si="364"/>
        <v>0</v>
      </c>
      <c r="BA620" s="86">
        <v>0</v>
      </c>
      <c r="BB620" s="99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4">
        <f t="shared" si="378"/>
        <v>0</v>
      </c>
    </row>
    <row r="621" spans="1:69" x14ac:dyDescent="0.3">
      <c r="A621" s="91" t="s">
        <v>191</v>
      </c>
      <c r="B621" s="91" t="s">
        <v>336</v>
      </c>
      <c r="C621" s="92">
        <v>407</v>
      </c>
      <c r="D621" s="91" t="s">
        <v>573</v>
      </c>
      <c r="E621" s="91" t="s">
        <v>191</v>
      </c>
      <c r="F621" s="91" t="s">
        <v>340</v>
      </c>
      <c r="G621" s="92" t="s">
        <v>518</v>
      </c>
      <c r="H621" s="92">
        <v>26631</v>
      </c>
      <c r="I621" s="91" t="s">
        <v>991</v>
      </c>
      <c r="J621" s="42">
        <v>7</v>
      </c>
      <c r="K621" s="42">
        <v>0</v>
      </c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85">
        <f t="shared" si="362"/>
        <v>7</v>
      </c>
      <c r="W621" s="86">
        <v>7.5</v>
      </c>
      <c r="X621" s="99">
        <f t="shared" si="379"/>
        <v>93.333333333333329</v>
      </c>
      <c r="Y621" s="42">
        <v>0</v>
      </c>
      <c r="Z621" s="42">
        <v>0</v>
      </c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85">
        <f t="shared" si="363"/>
        <v>0</v>
      </c>
      <c r="AL621" s="86">
        <v>0</v>
      </c>
      <c r="AM621" s="99">
        <f t="shared" si="380"/>
        <v>0</v>
      </c>
      <c r="AN621" s="42">
        <v>0</v>
      </c>
      <c r="AO621" s="42">
        <v>0</v>
      </c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85">
        <f t="shared" si="364"/>
        <v>0</v>
      </c>
      <c r="BA621" s="86">
        <v>0</v>
      </c>
      <c r="BB621" s="99">
        <f t="shared" si="381"/>
        <v>0</v>
      </c>
      <c r="BC621" s="50">
        <f t="shared" si="365"/>
        <v>7</v>
      </c>
      <c r="BD621" s="50">
        <f t="shared" si="366"/>
        <v>0</v>
      </c>
      <c r="BE621" s="50">
        <f t="shared" si="367"/>
        <v>0</v>
      </c>
      <c r="BF621" s="50">
        <f t="shared" si="368"/>
        <v>0</v>
      </c>
      <c r="BG621" s="50">
        <f t="shared" si="369"/>
        <v>0</v>
      </c>
      <c r="BH621" s="50">
        <f t="shared" si="370"/>
        <v>0</v>
      </c>
      <c r="BI621" s="50">
        <f t="shared" si="371"/>
        <v>0</v>
      </c>
      <c r="BJ621" s="50">
        <f t="shared" si="372"/>
        <v>0</v>
      </c>
      <c r="BK621" s="50">
        <f t="shared" si="373"/>
        <v>0</v>
      </c>
      <c r="BL621" s="50">
        <f t="shared" si="374"/>
        <v>0</v>
      </c>
      <c r="BM621" s="50">
        <f t="shared" si="375"/>
        <v>0</v>
      </c>
      <c r="BN621" s="50">
        <f t="shared" si="376"/>
        <v>0</v>
      </c>
      <c r="BO621" s="51">
        <f t="shared" si="382"/>
        <v>7.5</v>
      </c>
      <c r="BP621" s="51">
        <f t="shared" si="377"/>
        <v>7</v>
      </c>
      <c r="BQ621" s="54">
        <f t="shared" si="378"/>
        <v>0.93333333333333335</v>
      </c>
    </row>
    <row r="622" spans="1:69" x14ac:dyDescent="0.3">
      <c r="A622" s="91" t="s">
        <v>460</v>
      </c>
      <c r="B622" s="91" t="s">
        <v>383</v>
      </c>
      <c r="C622" s="92">
        <v>401</v>
      </c>
      <c r="D622" s="91" t="s">
        <v>626</v>
      </c>
      <c r="E622" s="91" t="s">
        <v>460</v>
      </c>
      <c r="F622" s="91" t="s">
        <v>383</v>
      </c>
      <c r="G622" s="92" t="s">
        <v>518</v>
      </c>
      <c r="H622" s="92">
        <v>26697</v>
      </c>
      <c r="I622" s="91" t="s">
        <v>992</v>
      </c>
      <c r="J622" s="42">
        <v>0</v>
      </c>
      <c r="K622" s="42">
        <v>0</v>
      </c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85">
        <f t="shared" si="362"/>
        <v>0</v>
      </c>
      <c r="W622" s="86">
        <v>5.5</v>
      </c>
      <c r="X622" s="99">
        <f t="shared" si="379"/>
        <v>0</v>
      </c>
      <c r="Y622" s="42">
        <v>0</v>
      </c>
      <c r="Z622" s="42">
        <v>0</v>
      </c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85">
        <f t="shared" si="363"/>
        <v>0</v>
      </c>
      <c r="AL622" s="86">
        <v>0</v>
      </c>
      <c r="AM622" s="99">
        <f t="shared" si="380"/>
        <v>0</v>
      </c>
      <c r="AN622" s="42">
        <v>0</v>
      </c>
      <c r="AO622" s="42">
        <v>0</v>
      </c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85">
        <f t="shared" si="364"/>
        <v>0</v>
      </c>
      <c r="BA622" s="86">
        <v>0</v>
      </c>
      <c r="BB622" s="99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0</v>
      </c>
      <c r="BG622" s="50">
        <f t="shared" si="369"/>
        <v>0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5.5</v>
      </c>
      <c r="BP622" s="51">
        <f t="shared" si="377"/>
        <v>0</v>
      </c>
      <c r="BQ622" s="54">
        <f t="shared" si="378"/>
        <v>0</v>
      </c>
    </row>
    <row r="623" spans="1:69" x14ac:dyDescent="0.3">
      <c r="A623" s="91" t="s">
        <v>510</v>
      </c>
      <c r="B623" s="91" t="s">
        <v>142</v>
      </c>
      <c r="C623" s="92">
        <v>404</v>
      </c>
      <c r="D623" s="91" t="s">
        <v>639</v>
      </c>
      <c r="E623" s="91" t="s">
        <v>510</v>
      </c>
      <c r="F623" s="91" t="s">
        <v>142</v>
      </c>
      <c r="G623" s="92" t="s">
        <v>518</v>
      </c>
      <c r="H623" s="92">
        <v>26740</v>
      </c>
      <c r="I623" s="91" t="s">
        <v>993</v>
      </c>
      <c r="J623" s="42">
        <v>7</v>
      </c>
      <c r="K623" s="42">
        <v>0</v>
      </c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85">
        <f t="shared" si="362"/>
        <v>7</v>
      </c>
      <c r="W623" s="86">
        <v>15</v>
      </c>
      <c r="X623" s="99">
        <f t="shared" si="379"/>
        <v>46.666666666666664</v>
      </c>
      <c r="Y623" s="42">
        <v>4</v>
      </c>
      <c r="Z623" s="42">
        <v>3</v>
      </c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85">
        <f t="shared" si="363"/>
        <v>7</v>
      </c>
      <c r="AL623" s="86">
        <v>2.5</v>
      </c>
      <c r="AM623" s="99">
        <f t="shared" si="380"/>
        <v>280</v>
      </c>
      <c r="AN623" s="42">
        <v>1</v>
      </c>
      <c r="AO623" s="42">
        <v>0</v>
      </c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85">
        <f t="shared" si="364"/>
        <v>1</v>
      </c>
      <c r="BA623" s="86">
        <v>0</v>
      </c>
      <c r="BB623" s="99">
        <f t="shared" si="381"/>
        <v>0</v>
      </c>
      <c r="BC623" s="50">
        <f t="shared" si="365"/>
        <v>12</v>
      </c>
      <c r="BD623" s="50">
        <f t="shared" si="366"/>
        <v>3</v>
      </c>
      <c r="BE623" s="50">
        <f t="shared" si="367"/>
        <v>0</v>
      </c>
      <c r="BF623" s="50">
        <f t="shared" si="368"/>
        <v>0</v>
      </c>
      <c r="BG623" s="50">
        <f t="shared" si="369"/>
        <v>0</v>
      </c>
      <c r="BH623" s="50">
        <f t="shared" si="370"/>
        <v>0</v>
      </c>
      <c r="BI623" s="50">
        <f t="shared" si="371"/>
        <v>0</v>
      </c>
      <c r="BJ623" s="50">
        <f t="shared" si="372"/>
        <v>0</v>
      </c>
      <c r="BK623" s="50">
        <f t="shared" si="373"/>
        <v>0</v>
      </c>
      <c r="BL623" s="50">
        <f t="shared" si="374"/>
        <v>0</v>
      </c>
      <c r="BM623" s="50">
        <f t="shared" si="375"/>
        <v>0</v>
      </c>
      <c r="BN623" s="50">
        <f t="shared" si="376"/>
        <v>0</v>
      </c>
      <c r="BO623" s="51">
        <f t="shared" si="382"/>
        <v>17.5</v>
      </c>
      <c r="BP623" s="51">
        <f t="shared" si="377"/>
        <v>15</v>
      </c>
      <c r="BQ623" s="54">
        <f t="shared" si="378"/>
        <v>0.8571428571428571</v>
      </c>
    </row>
    <row r="624" spans="1:69" x14ac:dyDescent="0.3">
      <c r="A624" s="91" t="s">
        <v>510</v>
      </c>
      <c r="B624" s="91" t="s">
        <v>142</v>
      </c>
      <c r="C624" s="92">
        <v>404</v>
      </c>
      <c r="D624" s="91" t="s">
        <v>639</v>
      </c>
      <c r="E624" s="91" t="s">
        <v>510</v>
      </c>
      <c r="F624" s="91" t="s">
        <v>142</v>
      </c>
      <c r="G624" s="92" t="s">
        <v>518</v>
      </c>
      <c r="H624" s="92">
        <v>26741</v>
      </c>
      <c r="I624" s="91" t="s">
        <v>994</v>
      </c>
      <c r="J624" s="42">
        <v>11</v>
      </c>
      <c r="K624" s="42">
        <v>6</v>
      </c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85">
        <f t="shared" si="362"/>
        <v>17</v>
      </c>
      <c r="W624" s="86">
        <v>39</v>
      </c>
      <c r="X624" s="99">
        <f t="shared" si="379"/>
        <v>43.589743589743591</v>
      </c>
      <c r="Y624" s="42">
        <v>0</v>
      </c>
      <c r="Z624" s="42">
        <v>0</v>
      </c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85">
        <f t="shared" si="363"/>
        <v>0</v>
      </c>
      <c r="AL624" s="86">
        <v>3.5</v>
      </c>
      <c r="AM624" s="99">
        <f t="shared" si="380"/>
        <v>0</v>
      </c>
      <c r="AN624" s="42">
        <v>0</v>
      </c>
      <c r="AO624" s="42">
        <v>0</v>
      </c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85">
        <f t="shared" si="364"/>
        <v>0</v>
      </c>
      <c r="BA624" s="86">
        <v>0</v>
      </c>
      <c r="BB624" s="99">
        <f t="shared" si="381"/>
        <v>0</v>
      </c>
      <c r="BC624" s="50">
        <f t="shared" si="365"/>
        <v>11</v>
      </c>
      <c r="BD624" s="50">
        <f t="shared" si="366"/>
        <v>6</v>
      </c>
      <c r="BE624" s="50">
        <f t="shared" si="367"/>
        <v>0</v>
      </c>
      <c r="BF624" s="50">
        <f t="shared" si="368"/>
        <v>0</v>
      </c>
      <c r="BG624" s="50">
        <f t="shared" si="369"/>
        <v>0</v>
      </c>
      <c r="BH624" s="50">
        <f t="shared" si="370"/>
        <v>0</v>
      </c>
      <c r="BI624" s="50">
        <f t="shared" si="371"/>
        <v>0</v>
      </c>
      <c r="BJ624" s="50">
        <f t="shared" si="372"/>
        <v>0</v>
      </c>
      <c r="BK624" s="50">
        <f t="shared" si="373"/>
        <v>0</v>
      </c>
      <c r="BL624" s="50">
        <f t="shared" si="374"/>
        <v>0</v>
      </c>
      <c r="BM624" s="50">
        <f t="shared" si="375"/>
        <v>0</v>
      </c>
      <c r="BN624" s="50">
        <f t="shared" si="376"/>
        <v>0</v>
      </c>
      <c r="BO624" s="51">
        <f t="shared" si="382"/>
        <v>42.5</v>
      </c>
      <c r="BP624" s="51">
        <f t="shared" si="377"/>
        <v>17</v>
      </c>
      <c r="BQ624" s="54">
        <f t="shared" si="378"/>
        <v>0.4</v>
      </c>
    </row>
    <row r="625" spans="1:69" x14ac:dyDescent="0.3">
      <c r="A625" s="91" t="s">
        <v>460</v>
      </c>
      <c r="B625" s="91" t="s">
        <v>120</v>
      </c>
      <c r="C625" s="92">
        <v>401</v>
      </c>
      <c r="D625" s="91" t="s">
        <v>626</v>
      </c>
      <c r="E625" s="91" t="s">
        <v>460</v>
      </c>
      <c r="F625" s="91" t="s">
        <v>120</v>
      </c>
      <c r="G625" s="92" t="s">
        <v>518</v>
      </c>
      <c r="H625" s="92">
        <v>26774</v>
      </c>
      <c r="I625" s="91" t="s">
        <v>995</v>
      </c>
      <c r="J625" s="42">
        <v>0</v>
      </c>
      <c r="K625" s="42">
        <v>0</v>
      </c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85">
        <f t="shared" si="362"/>
        <v>0</v>
      </c>
      <c r="W625" s="86">
        <v>8</v>
      </c>
      <c r="X625" s="99">
        <f t="shared" si="379"/>
        <v>0</v>
      </c>
      <c r="Y625" s="42">
        <v>0</v>
      </c>
      <c r="Z625" s="42">
        <v>0</v>
      </c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85">
        <f t="shared" si="363"/>
        <v>0</v>
      </c>
      <c r="AL625" s="86">
        <v>0</v>
      </c>
      <c r="AM625" s="99">
        <f t="shared" si="380"/>
        <v>0</v>
      </c>
      <c r="AN625" s="42">
        <v>0</v>
      </c>
      <c r="AO625" s="42">
        <v>0</v>
      </c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85">
        <f t="shared" si="364"/>
        <v>0</v>
      </c>
      <c r="BA625" s="86">
        <v>0</v>
      </c>
      <c r="BB625" s="99">
        <f t="shared" si="381"/>
        <v>0</v>
      </c>
      <c r="BC625" s="50">
        <f t="shared" si="365"/>
        <v>0</v>
      </c>
      <c r="BD625" s="50">
        <f t="shared" si="366"/>
        <v>0</v>
      </c>
      <c r="BE625" s="50">
        <f t="shared" si="367"/>
        <v>0</v>
      </c>
      <c r="BF625" s="50">
        <f t="shared" si="368"/>
        <v>0</v>
      </c>
      <c r="BG625" s="50">
        <f t="shared" si="369"/>
        <v>0</v>
      </c>
      <c r="BH625" s="50">
        <f t="shared" si="370"/>
        <v>0</v>
      </c>
      <c r="BI625" s="50">
        <f t="shared" si="371"/>
        <v>0</v>
      </c>
      <c r="BJ625" s="50">
        <f t="shared" si="372"/>
        <v>0</v>
      </c>
      <c r="BK625" s="50">
        <f t="shared" si="373"/>
        <v>0</v>
      </c>
      <c r="BL625" s="50">
        <f t="shared" si="374"/>
        <v>0</v>
      </c>
      <c r="BM625" s="50">
        <f t="shared" si="375"/>
        <v>0</v>
      </c>
      <c r="BN625" s="50">
        <f t="shared" si="376"/>
        <v>0</v>
      </c>
      <c r="BO625" s="51">
        <f t="shared" si="382"/>
        <v>8</v>
      </c>
      <c r="BP625" s="51">
        <f t="shared" si="377"/>
        <v>0</v>
      </c>
      <c r="BQ625" s="54">
        <f t="shared" si="378"/>
        <v>0</v>
      </c>
    </row>
    <row r="626" spans="1:69" x14ac:dyDescent="0.3">
      <c r="A626" s="91" t="s">
        <v>191</v>
      </c>
      <c r="B626" s="91" t="s">
        <v>336</v>
      </c>
      <c r="C626" s="92">
        <v>407</v>
      </c>
      <c r="D626" s="91" t="s">
        <v>573</v>
      </c>
      <c r="E626" s="91" t="s">
        <v>191</v>
      </c>
      <c r="F626" s="91" t="s">
        <v>340</v>
      </c>
      <c r="G626" s="92" t="s">
        <v>518</v>
      </c>
      <c r="H626" s="92">
        <v>26839</v>
      </c>
      <c r="I626" s="91" t="s">
        <v>996</v>
      </c>
      <c r="J626" s="42">
        <v>0</v>
      </c>
      <c r="K626" s="42">
        <v>0</v>
      </c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85">
        <f t="shared" si="362"/>
        <v>0</v>
      </c>
      <c r="W626" s="86">
        <v>10</v>
      </c>
      <c r="X626" s="99">
        <f t="shared" si="379"/>
        <v>0</v>
      </c>
      <c r="Y626" s="42">
        <v>0</v>
      </c>
      <c r="Z626" s="42">
        <v>0</v>
      </c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85">
        <f t="shared" si="363"/>
        <v>0</v>
      </c>
      <c r="AL626" s="86">
        <v>0</v>
      </c>
      <c r="AM626" s="99">
        <f t="shared" si="380"/>
        <v>0</v>
      </c>
      <c r="AN626" s="42">
        <v>0</v>
      </c>
      <c r="AO626" s="42">
        <v>0</v>
      </c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85">
        <f t="shared" si="364"/>
        <v>0</v>
      </c>
      <c r="BA626" s="86">
        <v>0</v>
      </c>
      <c r="BB626" s="99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0</v>
      </c>
      <c r="BJ626" s="50">
        <f t="shared" si="372"/>
        <v>0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10</v>
      </c>
      <c r="BP626" s="51">
        <f t="shared" si="377"/>
        <v>0</v>
      </c>
      <c r="BQ626" s="54">
        <f t="shared" si="378"/>
        <v>0</v>
      </c>
    </row>
    <row r="627" spans="1:69" x14ac:dyDescent="0.3">
      <c r="A627" s="91" t="s">
        <v>5</v>
      </c>
      <c r="B627" s="91" t="s">
        <v>269</v>
      </c>
      <c r="C627" s="92">
        <v>0</v>
      </c>
      <c r="D627" s="91" t="s">
        <v>739</v>
      </c>
      <c r="E627" s="91" t="s">
        <v>739</v>
      </c>
      <c r="F627" s="91" t="s">
        <v>739</v>
      </c>
      <c r="G627" s="92" t="s">
        <v>522</v>
      </c>
      <c r="H627" s="92">
        <v>26966</v>
      </c>
      <c r="I627" s="91" t="s">
        <v>997</v>
      </c>
      <c r="J627" s="42">
        <v>0</v>
      </c>
      <c r="K627" s="42">
        <v>0</v>
      </c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85">
        <f t="shared" si="362"/>
        <v>0</v>
      </c>
      <c r="W627" s="86">
        <v>0</v>
      </c>
      <c r="X627" s="99">
        <f t="shared" si="379"/>
        <v>0</v>
      </c>
      <c r="Y627" s="42">
        <v>0</v>
      </c>
      <c r="Z627" s="42">
        <v>0</v>
      </c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85">
        <f t="shared" si="363"/>
        <v>0</v>
      </c>
      <c r="AL627" s="86">
        <v>0</v>
      </c>
      <c r="AM627" s="99">
        <f t="shared" si="380"/>
        <v>0</v>
      </c>
      <c r="AN627" s="42">
        <v>0</v>
      </c>
      <c r="AO627" s="42">
        <v>0</v>
      </c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85">
        <f t="shared" si="364"/>
        <v>0</v>
      </c>
      <c r="BA627" s="86">
        <v>0</v>
      </c>
      <c r="BB627" s="99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4">
        <f t="shared" si="378"/>
        <v>0</v>
      </c>
    </row>
    <row r="628" spans="1:69" x14ac:dyDescent="0.3">
      <c r="A628" s="91" t="s">
        <v>5</v>
      </c>
      <c r="B628" s="91" t="s">
        <v>238</v>
      </c>
      <c r="C628" s="92"/>
      <c r="D628" s="91" t="s">
        <v>739</v>
      </c>
      <c r="E628" s="91" t="s">
        <v>516</v>
      </c>
      <c r="F628" s="91" t="s">
        <v>514</v>
      </c>
      <c r="G628" s="92" t="s">
        <v>539</v>
      </c>
      <c r="H628" s="92">
        <v>27056</v>
      </c>
      <c r="I628" s="91" t="s">
        <v>998</v>
      </c>
      <c r="J628" s="42">
        <v>0</v>
      </c>
      <c r="K628" s="42">
        <v>0</v>
      </c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85">
        <f t="shared" si="362"/>
        <v>0</v>
      </c>
      <c r="W628" s="86">
        <v>0</v>
      </c>
      <c r="X628" s="99">
        <f t="shared" si="379"/>
        <v>0</v>
      </c>
      <c r="Y628" s="42">
        <v>0</v>
      </c>
      <c r="Z628" s="42">
        <v>0</v>
      </c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85">
        <f t="shared" si="363"/>
        <v>0</v>
      </c>
      <c r="AL628" s="86">
        <v>0</v>
      </c>
      <c r="AM628" s="99">
        <f t="shared" si="380"/>
        <v>0</v>
      </c>
      <c r="AN628" s="42">
        <v>0</v>
      </c>
      <c r="AO628" s="42">
        <v>0</v>
      </c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85">
        <f t="shared" si="364"/>
        <v>0</v>
      </c>
      <c r="BA628" s="86">
        <v>0</v>
      </c>
      <c r="BB628" s="99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4">
        <f t="shared" si="378"/>
        <v>0</v>
      </c>
    </row>
    <row r="629" spans="1:69" x14ac:dyDescent="0.3">
      <c r="A629" s="91" t="s">
        <v>510</v>
      </c>
      <c r="B629" s="91" t="s">
        <v>41</v>
      </c>
      <c r="C629" s="92">
        <v>404</v>
      </c>
      <c r="D629" s="91" t="s">
        <v>639</v>
      </c>
      <c r="E629" s="91" t="s">
        <v>510</v>
      </c>
      <c r="F629" s="91" t="s">
        <v>41</v>
      </c>
      <c r="G629" s="92" t="s">
        <v>522</v>
      </c>
      <c r="H629" s="92">
        <v>27082</v>
      </c>
      <c r="I629" s="91" t="s">
        <v>999</v>
      </c>
      <c r="J629" s="42">
        <v>0</v>
      </c>
      <c r="K629" s="42">
        <v>0</v>
      </c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85">
        <f t="shared" si="362"/>
        <v>0</v>
      </c>
      <c r="W629" s="86">
        <v>0</v>
      </c>
      <c r="X629" s="99">
        <f t="shared" si="379"/>
        <v>0</v>
      </c>
      <c r="Y629" s="42">
        <v>0</v>
      </c>
      <c r="Z629" s="42">
        <v>0</v>
      </c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85">
        <f t="shared" si="363"/>
        <v>0</v>
      </c>
      <c r="AL629" s="86">
        <v>0</v>
      </c>
      <c r="AM629" s="99">
        <f t="shared" si="380"/>
        <v>0</v>
      </c>
      <c r="AN629" s="42">
        <v>0</v>
      </c>
      <c r="AO629" s="42">
        <v>0</v>
      </c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85">
        <f t="shared" si="364"/>
        <v>0</v>
      </c>
      <c r="BA629" s="86">
        <v>0</v>
      </c>
      <c r="BB629" s="99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0</v>
      </c>
      <c r="BF629" s="50">
        <f t="shared" si="368"/>
        <v>0</v>
      </c>
      <c r="BG629" s="50">
        <f t="shared" si="369"/>
        <v>0</v>
      </c>
      <c r="BH629" s="50">
        <f t="shared" si="370"/>
        <v>0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0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0</v>
      </c>
      <c r="BQ629" s="54">
        <f t="shared" si="378"/>
        <v>0</v>
      </c>
    </row>
    <row r="630" spans="1:69" x14ac:dyDescent="0.3">
      <c r="A630" s="91" t="s">
        <v>11</v>
      </c>
      <c r="B630" s="91" t="s">
        <v>375</v>
      </c>
      <c r="C630" s="92"/>
      <c r="D630" s="91" t="s">
        <v>739</v>
      </c>
      <c r="E630" s="91" t="s">
        <v>516</v>
      </c>
      <c r="F630" s="91" t="s">
        <v>514</v>
      </c>
      <c r="G630" s="92" t="s">
        <v>539</v>
      </c>
      <c r="H630" s="92">
        <v>27183</v>
      </c>
      <c r="I630" s="91" t="s">
        <v>1000</v>
      </c>
      <c r="J630" s="42">
        <v>0</v>
      </c>
      <c r="K630" s="42">
        <v>0</v>
      </c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85">
        <f t="shared" si="362"/>
        <v>0</v>
      </c>
      <c r="W630" s="86">
        <v>0</v>
      </c>
      <c r="X630" s="99">
        <f t="shared" si="379"/>
        <v>0</v>
      </c>
      <c r="Y630" s="42">
        <v>0</v>
      </c>
      <c r="Z630" s="42">
        <v>0</v>
      </c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85">
        <f t="shared" si="363"/>
        <v>0</v>
      </c>
      <c r="AL630" s="86">
        <v>0</v>
      </c>
      <c r="AM630" s="99">
        <f t="shared" si="380"/>
        <v>0</v>
      </c>
      <c r="AN630" s="42">
        <v>0</v>
      </c>
      <c r="AO630" s="42">
        <v>0</v>
      </c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85">
        <f t="shared" si="364"/>
        <v>0</v>
      </c>
      <c r="BA630" s="86">
        <v>0</v>
      </c>
      <c r="BB630" s="99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4">
        <f t="shared" si="378"/>
        <v>0</v>
      </c>
    </row>
    <row r="631" spans="1:69" x14ac:dyDescent="0.3">
      <c r="A631" s="91" t="s">
        <v>5</v>
      </c>
      <c r="B631" s="91" t="s">
        <v>269</v>
      </c>
      <c r="C631" s="92">
        <v>400</v>
      </c>
      <c r="D631" s="91" t="s">
        <v>532</v>
      </c>
      <c r="E631" s="91" t="s">
        <v>508</v>
      </c>
      <c r="F631" s="91" t="s">
        <v>456</v>
      </c>
      <c r="G631" s="92" t="s">
        <v>522</v>
      </c>
      <c r="H631" s="92">
        <v>27259</v>
      </c>
      <c r="I631" s="91" t="s">
        <v>1001</v>
      </c>
      <c r="J631" s="42">
        <v>0</v>
      </c>
      <c r="K631" s="42">
        <v>0</v>
      </c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85">
        <f t="shared" si="362"/>
        <v>0</v>
      </c>
      <c r="W631" s="86">
        <v>0.5</v>
      </c>
      <c r="X631" s="99">
        <f t="shared" si="379"/>
        <v>0</v>
      </c>
      <c r="Y631" s="42">
        <v>0</v>
      </c>
      <c r="Z631" s="42">
        <v>0</v>
      </c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85">
        <f t="shared" si="363"/>
        <v>0</v>
      </c>
      <c r="AL631" s="86">
        <v>0</v>
      </c>
      <c r="AM631" s="99">
        <f t="shared" si="380"/>
        <v>0</v>
      </c>
      <c r="AN631" s="42">
        <v>0</v>
      </c>
      <c r="AO631" s="42">
        <v>0</v>
      </c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85">
        <f t="shared" si="364"/>
        <v>0</v>
      </c>
      <c r="BA631" s="86">
        <v>0</v>
      </c>
      <c r="BB631" s="99">
        <f t="shared" si="381"/>
        <v>0</v>
      </c>
      <c r="BC631" s="50">
        <f t="shared" si="365"/>
        <v>0</v>
      </c>
      <c r="BD631" s="50">
        <f t="shared" si="366"/>
        <v>0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0</v>
      </c>
      <c r="BK631" s="50">
        <f t="shared" si="373"/>
        <v>0</v>
      </c>
      <c r="BL631" s="50">
        <f t="shared" si="374"/>
        <v>0</v>
      </c>
      <c r="BM631" s="50">
        <f t="shared" si="375"/>
        <v>0</v>
      </c>
      <c r="BN631" s="50">
        <f t="shared" si="376"/>
        <v>0</v>
      </c>
      <c r="BO631" s="51">
        <f t="shared" si="382"/>
        <v>0.5</v>
      </c>
      <c r="BP631" s="51">
        <f t="shared" si="377"/>
        <v>0</v>
      </c>
      <c r="BQ631" s="54">
        <f t="shared" si="378"/>
        <v>0</v>
      </c>
    </row>
    <row r="632" spans="1:69" x14ac:dyDescent="0.3">
      <c r="A632" s="91" t="s">
        <v>5</v>
      </c>
      <c r="B632" s="91" t="s">
        <v>238</v>
      </c>
      <c r="C632" s="92"/>
      <c r="D632" s="91" t="s">
        <v>739</v>
      </c>
      <c r="E632" s="91" t="s">
        <v>516</v>
      </c>
      <c r="F632" s="91" t="s">
        <v>514</v>
      </c>
      <c r="G632" s="92" t="s">
        <v>539</v>
      </c>
      <c r="H632" s="92">
        <v>27281</v>
      </c>
      <c r="I632" s="91" t="s">
        <v>1002</v>
      </c>
      <c r="J632" s="42">
        <v>0</v>
      </c>
      <c r="K632" s="42">
        <v>0</v>
      </c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85">
        <f t="shared" si="362"/>
        <v>0</v>
      </c>
      <c r="W632" s="86">
        <v>0</v>
      </c>
      <c r="X632" s="99">
        <f t="shared" si="379"/>
        <v>0</v>
      </c>
      <c r="Y632" s="42">
        <v>0</v>
      </c>
      <c r="Z632" s="42">
        <v>0</v>
      </c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85">
        <f t="shared" si="363"/>
        <v>0</v>
      </c>
      <c r="AL632" s="86">
        <v>0</v>
      </c>
      <c r="AM632" s="99">
        <f t="shared" si="380"/>
        <v>0</v>
      </c>
      <c r="AN632" s="42">
        <v>0</v>
      </c>
      <c r="AO632" s="42">
        <v>0</v>
      </c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85">
        <f t="shared" si="364"/>
        <v>0</v>
      </c>
      <c r="BA632" s="86">
        <v>0</v>
      </c>
      <c r="BB632" s="99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4">
        <f t="shared" si="378"/>
        <v>0</v>
      </c>
    </row>
    <row r="633" spans="1:69" x14ac:dyDescent="0.3">
      <c r="A633" s="91" t="s">
        <v>460</v>
      </c>
      <c r="B633" s="91" t="s">
        <v>383</v>
      </c>
      <c r="C633" s="92">
        <v>401</v>
      </c>
      <c r="D633" s="91" t="s">
        <v>626</v>
      </c>
      <c r="E633" s="91" t="s">
        <v>460</v>
      </c>
      <c r="F633" s="91" t="s">
        <v>514</v>
      </c>
      <c r="G633" s="92" t="s">
        <v>741</v>
      </c>
      <c r="H633" s="92">
        <v>27342</v>
      </c>
      <c r="I633" s="91" t="s">
        <v>515</v>
      </c>
      <c r="J633" s="42">
        <v>0</v>
      </c>
      <c r="K633" s="42">
        <v>0</v>
      </c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85">
        <f t="shared" si="362"/>
        <v>0</v>
      </c>
      <c r="W633" s="86">
        <v>0</v>
      </c>
      <c r="X633" s="99">
        <f t="shared" si="379"/>
        <v>0</v>
      </c>
      <c r="Y633" s="42">
        <v>0</v>
      </c>
      <c r="Z633" s="42">
        <v>0</v>
      </c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85">
        <f t="shared" si="363"/>
        <v>0</v>
      </c>
      <c r="AL633" s="86">
        <v>0</v>
      </c>
      <c r="AM633" s="99">
        <f t="shared" si="380"/>
        <v>0</v>
      </c>
      <c r="AN633" s="42">
        <v>0</v>
      </c>
      <c r="AO633" s="42">
        <v>0</v>
      </c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85">
        <f t="shared" si="364"/>
        <v>0</v>
      </c>
      <c r="BA633" s="86">
        <v>0</v>
      </c>
      <c r="BB633" s="99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4">
        <f t="shared" si="378"/>
        <v>0</v>
      </c>
    </row>
    <row r="634" spans="1:69" x14ac:dyDescent="0.3">
      <c r="A634" s="91" t="s">
        <v>5</v>
      </c>
      <c r="B634" s="91" t="s">
        <v>105</v>
      </c>
      <c r="C634" s="92"/>
      <c r="D634" s="91" t="s">
        <v>739</v>
      </c>
      <c r="E634" s="91" t="s">
        <v>516</v>
      </c>
      <c r="F634" s="91" t="s">
        <v>514</v>
      </c>
      <c r="G634" s="92" t="s">
        <v>539</v>
      </c>
      <c r="H634" s="92">
        <v>27420</v>
      </c>
      <c r="I634" s="91" t="s">
        <v>1003</v>
      </c>
      <c r="J634" s="42">
        <v>0</v>
      </c>
      <c r="K634" s="42">
        <v>0</v>
      </c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85">
        <f t="shared" si="362"/>
        <v>0</v>
      </c>
      <c r="W634" s="86">
        <v>0</v>
      </c>
      <c r="X634" s="99">
        <f t="shared" si="379"/>
        <v>0</v>
      </c>
      <c r="Y634" s="42">
        <v>0</v>
      </c>
      <c r="Z634" s="42">
        <v>0</v>
      </c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85">
        <f t="shared" si="363"/>
        <v>0</v>
      </c>
      <c r="AL634" s="86">
        <v>0</v>
      </c>
      <c r="AM634" s="99">
        <f t="shared" si="380"/>
        <v>0</v>
      </c>
      <c r="AN634" s="42">
        <v>0</v>
      </c>
      <c r="AO634" s="42">
        <v>0</v>
      </c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85">
        <f t="shared" si="364"/>
        <v>0</v>
      </c>
      <c r="BA634" s="86">
        <v>0</v>
      </c>
      <c r="BB634" s="99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4">
        <f t="shared" si="378"/>
        <v>0</v>
      </c>
    </row>
    <row r="635" spans="1:69" x14ac:dyDescent="0.3">
      <c r="A635" s="91" t="s">
        <v>5</v>
      </c>
      <c r="B635" s="91" t="s">
        <v>105</v>
      </c>
      <c r="C635" s="92"/>
      <c r="D635" s="91" t="s">
        <v>739</v>
      </c>
      <c r="E635" s="91" t="s">
        <v>516</v>
      </c>
      <c r="F635" s="91" t="s">
        <v>514</v>
      </c>
      <c r="G635" s="92" t="s">
        <v>539</v>
      </c>
      <c r="H635" s="92">
        <v>27433</v>
      </c>
      <c r="I635" s="91" t="s">
        <v>1004</v>
      </c>
      <c r="J635" s="42">
        <v>0</v>
      </c>
      <c r="K635" s="42">
        <v>0</v>
      </c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85">
        <f t="shared" si="362"/>
        <v>0</v>
      </c>
      <c r="W635" s="86">
        <v>0</v>
      </c>
      <c r="X635" s="99">
        <f t="shared" si="379"/>
        <v>0</v>
      </c>
      <c r="Y635" s="42">
        <v>0</v>
      </c>
      <c r="Z635" s="42">
        <v>0</v>
      </c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85">
        <f t="shared" si="363"/>
        <v>0</v>
      </c>
      <c r="AL635" s="86">
        <v>0</v>
      </c>
      <c r="AM635" s="99">
        <f t="shared" si="380"/>
        <v>0</v>
      </c>
      <c r="AN635" s="42">
        <v>0</v>
      </c>
      <c r="AO635" s="42">
        <v>0</v>
      </c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85">
        <f t="shared" si="364"/>
        <v>0</v>
      </c>
      <c r="BA635" s="86">
        <v>0</v>
      </c>
      <c r="BB635" s="99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4">
        <f t="shared" si="378"/>
        <v>0</v>
      </c>
    </row>
    <row r="636" spans="1:69" x14ac:dyDescent="0.3">
      <c r="A636" s="91" t="s">
        <v>460</v>
      </c>
      <c r="B636" s="91" t="s">
        <v>383</v>
      </c>
      <c r="C636" s="92">
        <v>401</v>
      </c>
      <c r="D636" s="91" t="s">
        <v>626</v>
      </c>
      <c r="E636" s="91" t="s">
        <v>460</v>
      </c>
      <c r="F636" s="91" t="s">
        <v>383</v>
      </c>
      <c r="G636" s="92" t="s">
        <v>518</v>
      </c>
      <c r="H636" s="92">
        <v>27447</v>
      </c>
      <c r="I636" s="91" t="s">
        <v>1005</v>
      </c>
      <c r="J636" s="42">
        <v>2</v>
      </c>
      <c r="K636" s="42">
        <v>0</v>
      </c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85">
        <f t="shared" si="362"/>
        <v>2</v>
      </c>
      <c r="W636" s="86">
        <v>11</v>
      </c>
      <c r="X636" s="99">
        <f t="shared" si="379"/>
        <v>18.181818181818183</v>
      </c>
      <c r="Y636" s="42">
        <v>0</v>
      </c>
      <c r="Z636" s="42">
        <v>0</v>
      </c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85">
        <f t="shared" si="363"/>
        <v>0</v>
      </c>
      <c r="AL636" s="86">
        <v>0</v>
      </c>
      <c r="AM636" s="99">
        <f t="shared" si="380"/>
        <v>0</v>
      </c>
      <c r="AN636" s="42">
        <v>0</v>
      </c>
      <c r="AO636" s="42">
        <v>0</v>
      </c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85">
        <f t="shared" si="364"/>
        <v>0</v>
      </c>
      <c r="BA636" s="86">
        <v>0</v>
      </c>
      <c r="BB636" s="99">
        <f t="shared" si="381"/>
        <v>0</v>
      </c>
      <c r="BC636" s="50">
        <f t="shared" si="365"/>
        <v>2</v>
      </c>
      <c r="BD636" s="50">
        <f t="shared" si="366"/>
        <v>0</v>
      </c>
      <c r="BE636" s="50">
        <f t="shared" si="367"/>
        <v>0</v>
      </c>
      <c r="BF636" s="50">
        <f t="shared" si="368"/>
        <v>0</v>
      </c>
      <c r="BG636" s="50">
        <f t="shared" si="369"/>
        <v>0</v>
      </c>
      <c r="BH636" s="50">
        <f t="shared" si="370"/>
        <v>0</v>
      </c>
      <c r="BI636" s="50">
        <f t="shared" si="371"/>
        <v>0</v>
      </c>
      <c r="BJ636" s="50">
        <f t="shared" si="372"/>
        <v>0</v>
      </c>
      <c r="BK636" s="50">
        <f t="shared" si="373"/>
        <v>0</v>
      </c>
      <c r="BL636" s="50">
        <f t="shared" si="374"/>
        <v>0</v>
      </c>
      <c r="BM636" s="50">
        <f t="shared" si="375"/>
        <v>0</v>
      </c>
      <c r="BN636" s="50">
        <f t="shared" si="376"/>
        <v>0</v>
      </c>
      <c r="BO636" s="51">
        <f t="shared" si="382"/>
        <v>11</v>
      </c>
      <c r="BP636" s="51">
        <f t="shared" si="377"/>
        <v>2</v>
      </c>
      <c r="BQ636" s="54">
        <f t="shared" si="378"/>
        <v>0.18181818181818182</v>
      </c>
    </row>
    <row r="637" spans="1:69" x14ac:dyDescent="0.3">
      <c r="A637" s="91" t="s">
        <v>460</v>
      </c>
      <c r="B637" s="91" t="s">
        <v>292</v>
      </c>
      <c r="C637" s="92">
        <v>401</v>
      </c>
      <c r="D637" s="91" t="s">
        <v>626</v>
      </c>
      <c r="E637" s="91" t="s">
        <v>460</v>
      </c>
      <c r="F637" s="91" t="s">
        <v>292</v>
      </c>
      <c r="G637" s="92" t="s">
        <v>518</v>
      </c>
      <c r="H637" s="92">
        <v>27451</v>
      </c>
      <c r="I637" s="91" t="s">
        <v>1006</v>
      </c>
      <c r="J637" s="42">
        <v>0</v>
      </c>
      <c r="K637" s="42">
        <v>0</v>
      </c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85">
        <f t="shared" si="362"/>
        <v>0</v>
      </c>
      <c r="W637" s="86">
        <v>5</v>
      </c>
      <c r="X637" s="99">
        <f t="shared" si="379"/>
        <v>0</v>
      </c>
      <c r="Y637" s="42">
        <v>0</v>
      </c>
      <c r="Z637" s="42">
        <v>0</v>
      </c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85">
        <f t="shared" si="363"/>
        <v>0</v>
      </c>
      <c r="AL637" s="86">
        <v>0</v>
      </c>
      <c r="AM637" s="99">
        <f t="shared" si="380"/>
        <v>0</v>
      </c>
      <c r="AN637" s="42">
        <v>0</v>
      </c>
      <c r="AO637" s="42">
        <v>0</v>
      </c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85">
        <f t="shared" si="364"/>
        <v>0</v>
      </c>
      <c r="BA637" s="86">
        <v>0</v>
      </c>
      <c r="BB637" s="99">
        <f t="shared" si="381"/>
        <v>0</v>
      </c>
      <c r="BC637" s="50">
        <f t="shared" si="365"/>
        <v>0</v>
      </c>
      <c r="BD637" s="50">
        <f t="shared" si="366"/>
        <v>0</v>
      </c>
      <c r="BE637" s="50">
        <f t="shared" si="367"/>
        <v>0</v>
      </c>
      <c r="BF637" s="50">
        <f t="shared" si="368"/>
        <v>0</v>
      </c>
      <c r="BG637" s="50">
        <f t="shared" si="369"/>
        <v>0</v>
      </c>
      <c r="BH637" s="50">
        <f t="shared" si="370"/>
        <v>0</v>
      </c>
      <c r="BI637" s="50">
        <f t="shared" si="371"/>
        <v>0</v>
      </c>
      <c r="BJ637" s="50">
        <f t="shared" si="372"/>
        <v>0</v>
      </c>
      <c r="BK637" s="50">
        <f t="shared" si="373"/>
        <v>0</v>
      </c>
      <c r="BL637" s="50">
        <f t="shared" si="374"/>
        <v>0</v>
      </c>
      <c r="BM637" s="50">
        <f t="shared" si="375"/>
        <v>0</v>
      </c>
      <c r="BN637" s="50">
        <f t="shared" si="376"/>
        <v>0</v>
      </c>
      <c r="BO637" s="51">
        <f t="shared" si="382"/>
        <v>5</v>
      </c>
      <c r="BP637" s="51">
        <f t="shared" si="377"/>
        <v>0</v>
      </c>
      <c r="BQ637" s="54">
        <f t="shared" si="378"/>
        <v>0</v>
      </c>
    </row>
    <row r="638" spans="1:69" x14ac:dyDescent="0.3">
      <c r="A638" s="91" t="s">
        <v>460</v>
      </c>
      <c r="B638" s="91" t="s">
        <v>383</v>
      </c>
      <c r="C638" s="92">
        <v>401</v>
      </c>
      <c r="D638" s="91" t="s">
        <v>626</v>
      </c>
      <c r="E638" s="91" t="s">
        <v>460</v>
      </c>
      <c r="F638" s="91" t="s">
        <v>383</v>
      </c>
      <c r="G638" s="92" t="s">
        <v>522</v>
      </c>
      <c r="H638" s="92">
        <v>27540</v>
      </c>
      <c r="I638" s="91" t="s">
        <v>1007</v>
      </c>
      <c r="J638" s="42">
        <v>0</v>
      </c>
      <c r="K638" s="42">
        <v>0</v>
      </c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85">
        <f t="shared" si="362"/>
        <v>0</v>
      </c>
      <c r="W638" s="86">
        <v>3</v>
      </c>
      <c r="X638" s="99">
        <f t="shared" si="379"/>
        <v>0</v>
      </c>
      <c r="Y638" s="42">
        <v>0</v>
      </c>
      <c r="Z638" s="42">
        <v>0</v>
      </c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85">
        <f t="shared" si="363"/>
        <v>0</v>
      </c>
      <c r="AL638" s="86">
        <v>0</v>
      </c>
      <c r="AM638" s="99">
        <f t="shared" si="380"/>
        <v>0</v>
      </c>
      <c r="AN638" s="42">
        <v>0</v>
      </c>
      <c r="AO638" s="42">
        <v>0</v>
      </c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85">
        <f t="shared" si="364"/>
        <v>0</v>
      </c>
      <c r="BA638" s="86">
        <v>0</v>
      </c>
      <c r="BB638" s="99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3</v>
      </c>
      <c r="BP638" s="51">
        <f t="shared" si="377"/>
        <v>0</v>
      </c>
      <c r="BQ638" s="54">
        <f t="shared" si="378"/>
        <v>0</v>
      </c>
    </row>
    <row r="639" spans="1:69" x14ac:dyDescent="0.3">
      <c r="A639" s="91" t="s">
        <v>5</v>
      </c>
      <c r="B639" s="91" t="s">
        <v>238</v>
      </c>
      <c r="C639" s="92"/>
      <c r="D639" s="91" t="s">
        <v>739</v>
      </c>
      <c r="E639" s="91" t="s">
        <v>516</v>
      </c>
      <c r="F639" s="91" t="s">
        <v>514</v>
      </c>
      <c r="G639" s="92" t="s">
        <v>539</v>
      </c>
      <c r="H639" s="92">
        <v>27566</v>
      </c>
      <c r="I639" s="91" t="s">
        <v>1008</v>
      </c>
      <c r="J639" s="42">
        <v>0</v>
      </c>
      <c r="K639" s="42">
        <v>0</v>
      </c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85">
        <f t="shared" si="362"/>
        <v>0</v>
      </c>
      <c r="W639" s="86">
        <v>0</v>
      </c>
      <c r="X639" s="99">
        <f t="shared" si="379"/>
        <v>0</v>
      </c>
      <c r="Y639" s="42">
        <v>0</v>
      </c>
      <c r="Z639" s="42">
        <v>0</v>
      </c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85">
        <f t="shared" si="363"/>
        <v>0</v>
      </c>
      <c r="AL639" s="86">
        <v>0</v>
      </c>
      <c r="AM639" s="99">
        <f t="shared" si="380"/>
        <v>0</v>
      </c>
      <c r="AN639" s="42">
        <v>0</v>
      </c>
      <c r="AO639" s="42">
        <v>0</v>
      </c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85">
        <f t="shared" si="364"/>
        <v>0</v>
      </c>
      <c r="BA639" s="86">
        <v>0</v>
      </c>
      <c r="BB639" s="99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4">
        <f t="shared" si="378"/>
        <v>0</v>
      </c>
    </row>
    <row r="640" spans="1:69" x14ac:dyDescent="0.3">
      <c r="A640" s="91" t="s">
        <v>5</v>
      </c>
      <c r="B640" s="91" t="s">
        <v>238</v>
      </c>
      <c r="C640" s="92">
        <v>400</v>
      </c>
      <c r="D640" s="91" t="s">
        <v>532</v>
      </c>
      <c r="E640" s="91" t="s">
        <v>508</v>
      </c>
      <c r="F640" s="91" t="s">
        <v>238</v>
      </c>
      <c r="G640" s="92" t="s">
        <v>522</v>
      </c>
      <c r="H640" s="92">
        <v>27572</v>
      </c>
      <c r="I640" s="91" t="s">
        <v>1009</v>
      </c>
      <c r="J640" s="42">
        <v>0</v>
      </c>
      <c r="K640" s="42">
        <v>0</v>
      </c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85">
        <f t="shared" si="362"/>
        <v>0</v>
      </c>
      <c r="W640" s="86">
        <v>0</v>
      </c>
      <c r="X640" s="99">
        <f t="shared" si="379"/>
        <v>0</v>
      </c>
      <c r="Y640" s="42">
        <v>0</v>
      </c>
      <c r="Z640" s="42">
        <v>0</v>
      </c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85">
        <f t="shared" si="363"/>
        <v>0</v>
      </c>
      <c r="AL640" s="86">
        <v>0</v>
      </c>
      <c r="AM640" s="99">
        <f t="shared" si="380"/>
        <v>0</v>
      </c>
      <c r="AN640" s="42">
        <v>0</v>
      </c>
      <c r="AO640" s="42">
        <v>0</v>
      </c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85">
        <f t="shared" si="364"/>
        <v>0</v>
      </c>
      <c r="BA640" s="86">
        <v>0</v>
      </c>
      <c r="BB640" s="99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4">
        <f t="shared" si="378"/>
        <v>0</v>
      </c>
    </row>
    <row r="641" spans="1:69" x14ac:dyDescent="0.3">
      <c r="A641" s="91" t="s">
        <v>5</v>
      </c>
      <c r="B641" s="91" t="s">
        <v>105</v>
      </c>
      <c r="C641" s="92">
        <v>400</v>
      </c>
      <c r="D641" s="91" t="s">
        <v>532</v>
      </c>
      <c r="E641" s="91" t="s">
        <v>508</v>
      </c>
      <c r="F641" s="91" t="s">
        <v>455</v>
      </c>
      <c r="G641" s="92" t="s">
        <v>522</v>
      </c>
      <c r="H641" s="92">
        <v>27598</v>
      </c>
      <c r="I641" s="91" t="s">
        <v>1010</v>
      </c>
      <c r="J641" s="42">
        <v>0</v>
      </c>
      <c r="K641" s="42">
        <v>0</v>
      </c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85">
        <f t="shared" ref="V641:V704" si="383">SUM(J641:U641)</f>
        <v>0</v>
      </c>
      <c r="W641" s="86">
        <v>0</v>
      </c>
      <c r="X641" s="99">
        <f t="shared" si="379"/>
        <v>0</v>
      </c>
      <c r="Y641" s="42">
        <v>0</v>
      </c>
      <c r="Z641" s="42">
        <v>0</v>
      </c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85">
        <f t="shared" ref="AK641:AK704" si="384">SUM(Y641:AJ641)</f>
        <v>0</v>
      </c>
      <c r="AL641" s="86">
        <v>0</v>
      </c>
      <c r="AM641" s="99">
        <f t="shared" si="380"/>
        <v>0</v>
      </c>
      <c r="AN641" s="42">
        <v>0</v>
      </c>
      <c r="AO641" s="42">
        <v>0</v>
      </c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85">
        <f t="shared" ref="AZ641:AZ704" si="385">SUM(AN641:AY641)</f>
        <v>0</v>
      </c>
      <c r="BA641" s="86">
        <v>0</v>
      </c>
      <c r="BB641" s="99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4">
        <f t="shared" ref="BQ641:BQ704" si="399">IFERROR(BP641/BO641,0)</f>
        <v>0</v>
      </c>
    </row>
    <row r="642" spans="1:69" x14ac:dyDescent="0.3">
      <c r="A642" s="91" t="s">
        <v>5</v>
      </c>
      <c r="B642" s="91" t="s">
        <v>105</v>
      </c>
      <c r="C642" s="92"/>
      <c r="D642" s="91" t="s">
        <v>739</v>
      </c>
      <c r="E642" s="91" t="s">
        <v>516</v>
      </c>
      <c r="F642" s="91" t="s">
        <v>514</v>
      </c>
      <c r="G642" s="92" t="s">
        <v>539</v>
      </c>
      <c r="H642" s="92">
        <v>27678</v>
      </c>
      <c r="I642" s="91" t="s">
        <v>1011</v>
      </c>
      <c r="J642" s="42">
        <v>0</v>
      </c>
      <c r="K642" s="42">
        <v>0</v>
      </c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85">
        <f t="shared" si="383"/>
        <v>0</v>
      </c>
      <c r="W642" s="86">
        <v>0</v>
      </c>
      <c r="X642" s="99">
        <f t="shared" si="379"/>
        <v>0</v>
      </c>
      <c r="Y642" s="42">
        <v>0</v>
      </c>
      <c r="Z642" s="42">
        <v>0</v>
      </c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85">
        <f t="shared" si="384"/>
        <v>0</v>
      </c>
      <c r="AL642" s="86">
        <v>0</v>
      </c>
      <c r="AM642" s="99">
        <f t="shared" si="380"/>
        <v>0</v>
      </c>
      <c r="AN642" s="42">
        <v>0</v>
      </c>
      <c r="AO642" s="42">
        <v>0</v>
      </c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85">
        <f t="shared" si="385"/>
        <v>0</v>
      </c>
      <c r="BA642" s="86">
        <v>0</v>
      </c>
      <c r="BB642" s="99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4">
        <f t="shared" si="399"/>
        <v>0</v>
      </c>
    </row>
    <row r="643" spans="1:69" x14ac:dyDescent="0.3">
      <c r="A643" s="91" t="s">
        <v>5</v>
      </c>
      <c r="B643" s="91" t="s">
        <v>48</v>
      </c>
      <c r="C643" s="92"/>
      <c r="D643" s="91" t="s">
        <v>739</v>
      </c>
      <c r="E643" s="91" t="s">
        <v>516</v>
      </c>
      <c r="F643" s="91" t="s">
        <v>514</v>
      </c>
      <c r="G643" s="92" t="s">
        <v>741</v>
      </c>
      <c r="H643" s="92">
        <v>27696</v>
      </c>
      <c r="I643" s="91" t="s">
        <v>1012</v>
      </c>
      <c r="J643" s="42">
        <v>0</v>
      </c>
      <c r="K643" s="42">
        <v>0</v>
      </c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85">
        <f t="shared" si="383"/>
        <v>0</v>
      </c>
      <c r="W643" s="86">
        <v>0</v>
      </c>
      <c r="X643" s="99">
        <f t="shared" si="379"/>
        <v>0</v>
      </c>
      <c r="Y643" s="42">
        <v>0</v>
      </c>
      <c r="Z643" s="42">
        <v>0</v>
      </c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85">
        <f t="shared" si="384"/>
        <v>0</v>
      </c>
      <c r="AL643" s="86">
        <v>0</v>
      </c>
      <c r="AM643" s="99">
        <f t="shared" si="380"/>
        <v>0</v>
      </c>
      <c r="AN643" s="42">
        <v>0</v>
      </c>
      <c r="AO643" s="42">
        <v>0</v>
      </c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85">
        <f t="shared" si="385"/>
        <v>0</v>
      </c>
      <c r="BA643" s="86">
        <v>0</v>
      </c>
      <c r="BB643" s="99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4">
        <f t="shared" si="399"/>
        <v>0</v>
      </c>
    </row>
    <row r="644" spans="1:69" x14ac:dyDescent="0.3">
      <c r="A644" s="91" t="s">
        <v>5</v>
      </c>
      <c r="B644" s="91" t="s">
        <v>238</v>
      </c>
      <c r="C644" s="92"/>
      <c r="D644" s="91" t="s">
        <v>739</v>
      </c>
      <c r="E644" s="91" t="s">
        <v>516</v>
      </c>
      <c r="F644" s="91" t="s">
        <v>514</v>
      </c>
      <c r="G644" s="92" t="s">
        <v>539</v>
      </c>
      <c r="H644" s="92">
        <v>27721</v>
      </c>
      <c r="I644" s="91" t="s">
        <v>1013</v>
      </c>
      <c r="J644" s="42">
        <v>0</v>
      </c>
      <c r="K644" s="42">
        <v>0</v>
      </c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85">
        <f t="shared" si="383"/>
        <v>0</v>
      </c>
      <c r="W644" s="86">
        <v>0</v>
      </c>
      <c r="X644" s="99">
        <f t="shared" si="379"/>
        <v>0</v>
      </c>
      <c r="Y644" s="42">
        <v>0</v>
      </c>
      <c r="Z644" s="42">
        <v>0</v>
      </c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85">
        <f t="shared" si="384"/>
        <v>0</v>
      </c>
      <c r="AL644" s="86">
        <v>0</v>
      </c>
      <c r="AM644" s="99">
        <f t="shared" si="380"/>
        <v>0</v>
      </c>
      <c r="AN644" s="42">
        <v>0</v>
      </c>
      <c r="AO644" s="42">
        <v>0</v>
      </c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85">
        <f t="shared" si="385"/>
        <v>0</v>
      </c>
      <c r="BA644" s="86">
        <v>0</v>
      </c>
      <c r="BB644" s="99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4">
        <f t="shared" si="399"/>
        <v>0</v>
      </c>
    </row>
    <row r="645" spans="1:69" x14ac:dyDescent="0.3">
      <c r="A645" s="91" t="s">
        <v>5</v>
      </c>
      <c r="B645" s="91" t="s">
        <v>105</v>
      </c>
      <c r="C645" s="92"/>
      <c r="D645" s="91" t="s">
        <v>739</v>
      </c>
      <c r="E645" s="91" t="s">
        <v>516</v>
      </c>
      <c r="F645" s="91" t="s">
        <v>514</v>
      </c>
      <c r="G645" s="92" t="s">
        <v>539</v>
      </c>
      <c r="H645" s="92">
        <v>27746</v>
      </c>
      <c r="I645" s="91" t="s">
        <v>1014</v>
      </c>
      <c r="J645" s="42">
        <v>0</v>
      </c>
      <c r="K645" s="42">
        <v>0</v>
      </c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85">
        <f t="shared" si="383"/>
        <v>0</v>
      </c>
      <c r="W645" s="86">
        <v>0</v>
      </c>
      <c r="X645" s="99">
        <f t="shared" si="379"/>
        <v>0</v>
      </c>
      <c r="Y645" s="42">
        <v>0</v>
      </c>
      <c r="Z645" s="42">
        <v>0</v>
      </c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85">
        <f t="shared" si="384"/>
        <v>0</v>
      </c>
      <c r="AL645" s="86">
        <v>0</v>
      </c>
      <c r="AM645" s="99">
        <f t="shared" si="380"/>
        <v>0</v>
      </c>
      <c r="AN645" s="42">
        <v>0</v>
      </c>
      <c r="AO645" s="42">
        <v>0</v>
      </c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85">
        <f t="shared" si="385"/>
        <v>0</v>
      </c>
      <c r="BA645" s="86">
        <v>0</v>
      </c>
      <c r="BB645" s="99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4">
        <f t="shared" si="399"/>
        <v>0</v>
      </c>
    </row>
    <row r="646" spans="1:69" x14ac:dyDescent="0.3">
      <c r="A646" s="91" t="s">
        <v>5</v>
      </c>
      <c r="B646" s="91" t="s">
        <v>48</v>
      </c>
      <c r="C646" s="92"/>
      <c r="D646" s="91" t="s">
        <v>739</v>
      </c>
      <c r="E646" s="91" t="s">
        <v>516</v>
      </c>
      <c r="F646" s="91" t="s">
        <v>514</v>
      </c>
      <c r="G646" s="92" t="s">
        <v>539</v>
      </c>
      <c r="H646" s="92">
        <v>27822</v>
      </c>
      <c r="I646" s="91" t="s">
        <v>1015</v>
      </c>
      <c r="J646" s="42">
        <v>0</v>
      </c>
      <c r="K646" s="42">
        <v>0</v>
      </c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85">
        <f t="shared" si="383"/>
        <v>0</v>
      </c>
      <c r="W646" s="86">
        <v>0</v>
      </c>
      <c r="X646" s="99">
        <f t="shared" ref="X646:X709" si="400">IFERROR(V646/W646,0)*100</f>
        <v>0</v>
      </c>
      <c r="Y646" s="42">
        <v>0</v>
      </c>
      <c r="Z646" s="42">
        <v>0</v>
      </c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85">
        <f t="shared" si="384"/>
        <v>0</v>
      </c>
      <c r="AL646" s="86">
        <v>0</v>
      </c>
      <c r="AM646" s="99">
        <f t="shared" ref="AM646:AM709" si="401">IFERROR(AK646/AL646,0)*100</f>
        <v>0</v>
      </c>
      <c r="AN646" s="42">
        <v>0</v>
      </c>
      <c r="AO646" s="42">
        <v>0</v>
      </c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85">
        <f t="shared" si="385"/>
        <v>0</v>
      </c>
      <c r="BA646" s="86">
        <v>0</v>
      </c>
      <c r="BB646" s="99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4">
        <f t="shared" si="399"/>
        <v>0</v>
      </c>
    </row>
    <row r="647" spans="1:69" x14ac:dyDescent="0.3">
      <c r="A647" s="91" t="s">
        <v>5</v>
      </c>
      <c r="B647" s="91" t="s">
        <v>48</v>
      </c>
      <c r="C647" s="92"/>
      <c r="D647" s="91" t="s">
        <v>739</v>
      </c>
      <c r="E647" s="91" t="s">
        <v>516</v>
      </c>
      <c r="F647" s="91" t="s">
        <v>514</v>
      </c>
      <c r="G647" s="92" t="s">
        <v>741</v>
      </c>
      <c r="H647" s="92">
        <v>27980</v>
      </c>
      <c r="I647" s="91" t="s">
        <v>1016</v>
      </c>
      <c r="J647" s="42">
        <v>0</v>
      </c>
      <c r="K647" s="42">
        <v>0</v>
      </c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85">
        <f t="shared" si="383"/>
        <v>0</v>
      </c>
      <c r="W647" s="86">
        <v>0</v>
      </c>
      <c r="X647" s="99">
        <f t="shared" si="400"/>
        <v>0</v>
      </c>
      <c r="Y647" s="42">
        <v>0</v>
      </c>
      <c r="Z647" s="42">
        <v>0</v>
      </c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85">
        <f t="shared" si="384"/>
        <v>0</v>
      </c>
      <c r="AL647" s="86">
        <v>0</v>
      </c>
      <c r="AM647" s="99">
        <f t="shared" si="401"/>
        <v>0</v>
      </c>
      <c r="AN647" s="42">
        <v>0</v>
      </c>
      <c r="AO647" s="42">
        <v>0</v>
      </c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85">
        <f t="shared" si="385"/>
        <v>0</v>
      </c>
      <c r="BA647" s="86">
        <v>0</v>
      </c>
      <c r="BB647" s="99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4">
        <f t="shared" si="399"/>
        <v>0</v>
      </c>
    </row>
    <row r="648" spans="1:69" x14ac:dyDescent="0.3">
      <c r="A648" s="91" t="s">
        <v>5</v>
      </c>
      <c r="B648" s="91" t="s">
        <v>269</v>
      </c>
      <c r="C648" s="92"/>
      <c r="D648" s="91" t="s">
        <v>739</v>
      </c>
      <c r="E648" s="91" t="s">
        <v>516</v>
      </c>
      <c r="F648" s="91" t="s">
        <v>514</v>
      </c>
      <c r="G648" s="92" t="s">
        <v>539</v>
      </c>
      <c r="H648" s="92">
        <v>28011</v>
      </c>
      <c r="I648" s="91" t="s">
        <v>1017</v>
      </c>
      <c r="J648" s="42">
        <v>0</v>
      </c>
      <c r="K648" s="42">
        <v>0</v>
      </c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85">
        <f t="shared" si="383"/>
        <v>0</v>
      </c>
      <c r="W648" s="86">
        <v>0</v>
      </c>
      <c r="X648" s="99">
        <f t="shared" si="400"/>
        <v>0</v>
      </c>
      <c r="Y648" s="42">
        <v>0</v>
      </c>
      <c r="Z648" s="42">
        <v>0</v>
      </c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85">
        <f t="shared" si="384"/>
        <v>0</v>
      </c>
      <c r="AL648" s="86">
        <v>0</v>
      </c>
      <c r="AM648" s="99">
        <f t="shared" si="401"/>
        <v>0</v>
      </c>
      <c r="AN648" s="42">
        <v>0</v>
      </c>
      <c r="AO648" s="42">
        <v>0</v>
      </c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85">
        <f t="shared" si="385"/>
        <v>0</v>
      </c>
      <c r="BA648" s="86">
        <v>0</v>
      </c>
      <c r="BB648" s="99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4">
        <f t="shared" si="399"/>
        <v>0</v>
      </c>
    </row>
    <row r="649" spans="1:69" x14ac:dyDescent="0.3">
      <c r="A649" s="91" t="s">
        <v>5</v>
      </c>
      <c r="B649" s="91" t="s">
        <v>269</v>
      </c>
      <c r="C649" s="92"/>
      <c r="D649" s="91" t="s">
        <v>739</v>
      </c>
      <c r="E649" s="91" t="s">
        <v>516</v>
      </c>
      <c r="F649" s="91" t="s">
        <v>514</v>
      </c>
      <c r="G649" s="92" t="s">
        <v>741</v>
      </c>
      <c r="H649" s="92">
        <v>28034</v>
      </c>
      <c r="I649" s="91" t="s">
        <v>1018</v>
      </c>
      <c r="J649" s="42">
        <v>0</v>
      </c>
      <c r="K649" s="42">
        <v>0</v>
      </c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85">
        <f t="shared" si="383"/>
        <v>0</v>
      </c>
      <c r="W649" s="86">
        <v>0</v>
      </c>
      <c r="X649" s="99">
        <f t="shared" si="400"/>
        <v>0</v>
      </c>
      <c r="Y649" s="42">
        <v>0</v>
      </c>
      <c r="Z649" s="42">
        <v>0</v>
      </c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85">
        <f t="shared" si="384"/>
        <v>0</v>
      </c>
      <c r="AL649" s="86">
        <v>0</v>
      </c>
      <c r="AM649" s="99">
        <f t="shared" si="401"/>
        <v>0</v>
      </c>
      <c r="AN649" s="42">
        <v>0</v>
      </c>
      <c r="AO649" s="42">
        <v>0</v>
      </c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85">
        <f t="shared" si="385"/>
        <v>0</v>
      </c>
      <c r="BA649" s="86">
        <v>0</v>
      </c>
      <c r="BB649" s="99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4">
        <f t="shared" si="399"/>
        <v>0</v>
      </c>
    </row>
    <row r="650" spans="1:69" x14ac:dyDescent="0.3">
      <c r="A650" s="91" t="s">
        <v>5</v>
      </c>
      <c r="B650" s="91" t="s">
        <v>105</v>
      </c>
      <c r="C650" s="92"/>
      <c r="D650" s="91" t="s">
        <v>739</v>
      </c>
      <c r="E650" s="91" t="s">
        <v>516</v>
      </c>
      <c r="F650" s="91" t="s">
        <v>514</v>
      </c>
      <c r="G650" s="92" t="s">
        <v>741</v>
      </c>
      <c r="H650" s="92">
        <v>28061</v>
      </c>
      <c r="I650" s="91" t="s">
        <v>1019</v>
      </c>
      <c r="J650" s="42">
        <v>0</v>
      </c>
      <c r="K650" s="42">
        <v>0</v>
      </c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85">
        <f t="shared" si="383"/>
        <v>0</v>
      </c>
      <c r="W650" s="86">
        <v>0</v>
      </c>
      <c r="X650" s="99">
        <f t="shared" si="400"/>
        <v>0</v>
      </c>
      <c r="Y650" s="42">
        <v>0</v>
      </c>
      <c r="Z650" s="42">
        <v>0</v>
      </c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85">
        <f t="shared" si="384"/>
        <v>0</v>
      </c>
      <c r="AL650" s="86">
        <v>0</v>
      </c>
      <c r="AM650" s="99">
        <f t="shared" si="401"/>
        <v>0</v>
      </c>
      <c r="AN650" s="42">
        <v>0</v>
      </c>
      <c r="AO650" s="42">
        <v>0</v>
      </c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85">
        <f t="shared" si="385"/>
        <v>0</v>
      </c>
      <c r="BA650" s="86">
        <v>0</v>
      </c>
      <c r="BB650" s="99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4">
        <f t="shared" si="399"/>
        <v>0</v>
      </c>
    </row>
    <row r="651" spans="1:69" x14ac:dyDescent="0.3">
      <c r="A651" s="91" t="s">
        <v>5</v>
      </c>
      <c r="B651" s="91" t="s">
        <v>48</v>
      </c>
      <c r="C651" s="92"/>
      <c r="D651" s="91" t="s">
        <v>739</v>
      </c>
      <c r="E651" s="91" t="s">
        <v>516</v>
      </c>
      <c r="F651" s="91" t="s">
        <v>514</v>
      </c>
      <c r="G651" s="92" t="s">
        <v>539</v>
      </c>
      <c r="H651" s="92">
        <v>28086</v>
      </c>
      <c r="I651" s="91" t="s">
        <v>1020</v>
      </c>
      <c r="J651" s="42">
        <v>0</v>
      </c>
      <c r="K651" s="42">
        <v>0</v>
      </c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85">
        <f t="shared" si="383"/>
        <v>0</v>
      </c>
      <c r="W651" s="86">
        <v>0</v>
      </c>
      <c r="X651" s="99">
        <f t="shared" si="400"/>
        <v>0</v>
      </c>
      <c r="Y651" s="42">
        <v>0</v>
      </c>
      <c r="Z651" s="42">
        <v>0</v>
      </c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85">
        <f t="shared" si="384"/>
        <v>0</v>
      </c>
      <c r="AL651" s="86">
        <v>0</v>
      </c>
      <c r="AM651" s="99">
        <f t="shared" si="401"/>
        <v>0</v>
      </c>
      <c r="AN651" s="42">
        <v>0</v>
      </c>
      <c r="AO651" s="42">
        <v>0</v>
      </c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85">
        <f t="shared" si="385"/>
        <v>0</v>
      </c>
      <c r="BA651" s="86">
        <v>0</v>
      </c>
      <c r="BB651" s="99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4">
        <f t="shared" si="399"/>
        <v>0</v>
      </c>
    </row>
    <row r="652" spans="1:69" x14ac:dyDescent="0.3">
      <c r="A652" s="91" t="s">
        <v>5</v>
      </c>
      <c r="B652" s="91" t="s">
        <v>105</v>
      </c>
      <c r="C652" s="92"/>
      <c r="D652" s="91" t="s">
        <v>739</v>
      </c>
      <c r="E652" s="91" t="s">
        <v>516</v>
      </c>
      <c r="F652" s="91" t="s">
        <v>514</v>
      </c>
      <c r="G652" s="92" t="s">
        <v>539</v>
      </c>
      <c r="H652" s="92">
        <v>28122</v>
      </c>
      <c r="I652" s="91" t="s">
        <v>1021</v>
      </c>
      <c r="J652" s="42">
        <v>0</v>
      </c>
      <c r="K652" s="42">
        <v>0</v>
      </c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85">
        <f t="shared" si="383"/>
        <v>0</v>
      </c>
      <c r="W652" s="86">
        <v>0</v>
      </c>
      <c r="X652" s="99">
        <f t="shared" si="400"/>
        <v>0</v>
      </c>
      <c r="Y652" s="42">
        <v>0</v>
      </c>
      <c r="Z652" s="42">
        <v>0</v>
      </c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85">
        <f t="shared" si="384"/>
        <v>0</v>
      </c>
      <c r="AL652" s="86">
        <v>0</v>
      </c>
      <c r="AM652" s="99">
        <f t="shared" si="401"/>
        <v>0</v>
      </c>
      <c r="AN652" s="42">
        <v>0</v>
      </c>
      <c r="AO652" s="42">
        <v>0</v>
      </c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85">
        <f t="shared" si="385"/>
        <v>0</v>
      </c>
      <c r="BA652" s="86">
        <v>0</v>
      </c>
      <c r="BB652" s="99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4">
        <f t="shared" si="399"/>
        <v>0</v>
      </c>
    </row>
    <row r="653" spans="1:69" x14ac:dyDescent="0.3">
      <c r="A653" s="91" t="s">
        <v>5</v>
      </c>
      <c r="B653" s="91" t="s">
        <v>105</v>
      </c>
      <c r="C653" s="92"/>
      <c r="D653" s="91" t="s">
        <v>739</v>
      </c>
      <c r="E653" s="91" t="s">
        <v>516</v>
      </c>
      <c r="F653" s="91" t="s">
        <v>514</v>
      </c>
      <c r="G653" s="92" t="s">
        <v>518</v>
      </c>
      <c r="H653" s="92">
        <v>28124</v>
      </c>
      <c r="I653" s="91" t="s">
        <v>1022</v>
      </c>
      <c r="J653" s="42">
        <v>0</v>
      </c>
      <c r="K653" s="42">
        <v>0</v>
      </c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85">
        <f t="shared" si="383"/>
        <v>0</v>
      </c>
      <c r="W653" s="86">
        <v>0</v>
      </c>
      <c r="X653" s="99">
        <f t="shared" si="400"/>
        <v>0</v>
      </c>
      <c r="Y653" s="42">
        <v>0</v>
      </c>
      <c r="Z653" s="42">
        <v>0</v>
      </c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85">
        <f t="shared" si="384"/>
        <v>0</v>
      </c>
      <c r="AL653" s="86">
        <v>0</v>
      </c>
      <c r="AM653" s="99">
        <f t="shared" si="401"/>
        <v>0</v>
      </c>
      <c r="AN653" s="42">
        <v>0</v>
      </c>
      <c r="AO653" s="42">
        <v>0</v>
      </c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85">
        <f t="shared" si="385"/>
        <v>0</v>
      </c>
      <c r="BA653" s="86">
        <v>0</v>
      </c>
      <c r="BB653" s="99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4">
        <f t="shared" si="399"/>
        <v>0</v>
      </c>
    </row>
    <row r="654" spans="1:69" x14ac:dyDescent="0.3">
      <c r="A654" s="91" t="s">
        <v>5</v>
      </c>
      <c r="B654" s="91" t="s">
        <v>105</v>
      </c>
      <c r="C654" s="92"/>
      <c r="D654" s="91" t="s">
        <v>739</v>
      </c>
      <c r="E654" s="91" t="s">
        <v>516</v>
      </c>
      <c r="F654" s="91" t="s">
        <v>514</v>
      </c>
      <c r="G654" s="92" t="s">
        <v>539</v>
      </c>
      <c r="H654" s="92">
        <v>28201</v>
      </c>
      <c r="I654" s="91" t="s">
        <v>1023</v>
      </c>
      <c r="J654" s="42">
        <v>0</v>
      </c>
      <c r="K654" s="42">
        <v>0</v>
      </c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85">
        <f t="shared" si="383"/>
        <v>0</v>
      </c>
      <c r="W654" s="86">
        <v>0</v>
      </c>
      <c r="X654" s="99">
        <f t="shared" si="400"/>
        <v>0</v>
      </c>
      <c r="Y654" s="42">
        <v>0</v>
      </c>
      <c r="Z654" s="42">
        <v>0</v>
      </c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85">
        <f t="shared" si="384"/>
        <v>0</v>
      </c>
      <c r="AL654" s="86">
        <v>0</v>
      </c>
      <c r="AM654" s="99">
        <f t="shared" si="401"/>
        <v>0</v>
      </c>
      <c r="AN654" s="42">
        <v>0</v>
      </c>
      <c r="AO654" s="42">
        <v>0</v>
      </c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85">
        <f t="shared" si="385"/>
        <v>0</v>
      </c>
      <c r="BA654" s="86">
        <v>0</v>
      </c>
      <c r="BB654" s="99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4">
        <f t="shared" si="399"/>
        <v>0</v>
      </c>
    </row>
    <row r="655" spans="1:69" x14ac:dyDescent="0.3">
      <c r="A655" s="91" t="s">
        <v>5</v>
      </c>
      <c r="B655" s="91" t="s">
        <v>105</v>
      </c>
      <c r="C655" s="92"/>
      <c r="D655" s="91" t="s">
        <v>739</v>
      </c>
      <c r="E655" s="91" t="s">
        <v>516</v>
      </c>
      <c r="F655" s="91" t="s">
        <v>514</v>
      </c>
      <c r="G655" s="92" t="s">
        <v>518</v>
      </c>
      <c r="H655" s="92">
        <v>28303</v>
      </c>
      <c r="I655" s="91" t="s">
        <v>1024</v>
      </c>
      <c r="J655" s="42">
        <v>0</v>
      </c>
      <c r="K655" s="42">
        <v>0</v>
      </c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85">
        <f t="shared" si="383"/>
        <v>0</v>
      </c>
      <c r="W655" s="86">
        <v>0</v>
      </c>
      <c r="X655" s="99">
        <f t="shared" si="400"/>
        <v>0</v>
      </c>
      <c r="Y655" s="42">
        <v>0</v>
      </c>
      <c r="Z655" s="42">
        <v>0</v>
      </c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85">
        <f t="shared" si="384"/>
        <v>0</v>
      </c>
      <c r="AL655" s="86">
        <v>0</v>
      </c>
      <c r="AM655" s="99">
        <f t="shared" si="401"/>
        <v>0</v>
      </c>
      <c r="AN655" s="42">
        <v>0</v>
      </c>
      <c r="AO655" s="42">
        <v>0</v>
      </c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85">
        <f t="shared" si="385"/>
        <v>0</v>
      </c>
      <c r="BA655" s="86">
        <v>0</v>
      </c>
      <c r="BB655" s="99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4">
        <f t="shared" si="399"/>
        <v>0</v>
      </c>
    </row>
    <row r="656" spans="1:69" x14ac:dyDescent="0.3">
      <c r="A656" s="91" t="s">
        <v>69</v>
      </c>
      <c r="B656" s="91" t="s">
        <v>70</v>
      </c>
      <c r="C656" s="92"/>
      <c r="D656" s="91" t="s">
        <v>739</v>
      </c>
      <c r="E656" s="91" t="s">
        <v>739</v>
      </c>
      <c r="F656" s="91" t="s">
        <v>514</v>
      </c>
      <c r="G656" s="92" t="s">
        <v>741</v>
      </c>
      <c r="H656" s="92">
        <v>28363</v>
      </c>
      <c r="I656" s="91" t="s">
        <v>1025</v>
      </c>
      <c r="J656" s="42">
        <v>0</v>
      </c>
      <c r="K656" s="42">
        <v>0</v>
      </c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85">
        <f t="shared" si="383"/>
        <v>0</v>
      </c>
      <c r="W656" s="86">
        <v>0</v>
      </c>
      <c r="X656" s="99">
        <f t="shared" si="400"/>
        <v>0</v>
      </c>
      <c r="Y656" s="42">
        <v>0</v>
      </c>
      <c r="Z656" s="42">
        <v>0</v>
      </c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85">
        <f t="shared" si="384"/>
        <v>0</v>
      </c>
      <c r="AL656" s="86">
        <v>0</v>
      </c>
      <c r="AM656" s="99">
        <f t="shared" si="401"/>
        <v>0</v>
      </c>
      <c r="AN656" s="42">
        <v>0</v>
      </c>
      <c r="AO656" s="42">
        <v>0</v>
      </c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85">
        <f t="shared" si="385"/>
        <v>0</v>
      </c>
      <c r="BA656" s="86">
        <v>0</v>
      </c>
      <c r="BB656" s="99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4">
        <f t="shared" si="399"/>
        <v>0</v>
      </c>
    </row>
    <row r="657" spans="1:69" x14ac:dyDescent="0.3">
      <c r="A657" s="91" t="s">
        <v>5</v>
      </c>
      <c r="B657" s="91" t="s">
        <v>105</v>
      </c>
      <c r="C657" s="92"/>
      <c r="D657" s="91" t="s">
        <v>739</v>
      </c>
      <c r="E657" s="91" t="s">
        <v>516</v>
      </c>
      <c r="F657" s="91" t="s">
        <v>514</v>
      </c>
      <c r="G657" s="92" t="s">
        <v>539</v>
      </c>
      <c r="H657" s="92">
        <v>28368</v>
      </c>
      <c r="I657" s="91" t="s">
        <v>1026</v>
      </c>
      <c r="J657" s="42">
        <v>0</v>
      </c>
      <c r="K657" s="42">
        <v>0</v>
      </c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85">
        <f t="shared" si="383"/>
        <v>0</v>
      </c>
      <c r="W657" s="86">
        <v>0</v>
      </c>
      <c r="X657" s="99">
        <f t="shared" si="400"/>
        <v>0</v>
      </c>
      <c r="Y657" s="42">
        <v>0</v>
      </c>
      <c r="Z657" s="42">
        <v>0</v>
      </c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85">
        <f t="shared" si="384"/>
        <v>0</v>
      </c>
      <c r="AL657" s="86">
        <v>0</v>
      </c>
      <c r="AM657" s="99">
        <f t="shared" si="401"/>
        <v>0</v>
      </c>
      <c r="AN657" s="42">
        <v>0</v>
      </c>
      <c r="AO657" s="42">
        <v>0</v>
      </c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85">
        <f t="shared" si="385"/>
        <v>0</v>
      </c>
      <c r="BA657" s="86">
        <v>0</v>
      </c>
      <c r="BB657" s="99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4">
        <f t="shared" si="399"/>
        <v>0</v>
      </c>
    </row>
    <row r="658" spans="1:69" x14ac:dyDescent="0.3">
      <c r="A658" s="91" t="s">
        <v>460</v>
      </c>
      <c r="B658" s="91" t="s">
        <v>383</v>
      </c>
      <c r="C658" s="92">
        <v>401</v>
      </c>
      <c r="D658" s="91" t="s">
        <v>626</v>
      </c>
      <c r="E658" s="91" t="s">
        <v>460</v>
      </c>
      <c r="F658" s="91" t="s">
        <v>383</v>
      </c>
      <c r="G658" s="92" t="s">
        <v>539</v>
      </c>
      <c r="H658" s="92">
        <v>28374</v>
      </c>
      <c r="I658" s="91" t="s">
        <v>1027</v>
      </c>
      <c r="J658" s="42">
        <v>13</v>
      </c>
      <c r="K658" s="42">
        <v>3</v>
      </c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85">
        <f t="shared" si="383"/>
        <v>16</v>
      </c>
      <c r="W658" s="86">
        <v>20</v>
      </c>
      <c r="X658" s="99">
        <f t="shared" si="400"/>
        <v>80</v>
      </c>
      <c r="Y658" s="42">
        <v>0</v>
      </c>
      <c r="Z658" s="42">
        <v>0</v>
      </c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85">
        <f t="shared" si="384"/>
        <v>0</v>
      </c>
      <c r="AL658" s="86">
        <v>0</v>
      </c>
      <c r="AM658" s="99">
        <f t="shared" si="401"/>
        <v>0</v>
      </c>
      <c r="AN658" s="42">
        <v>0</v>
      </c>
      <c r="AO658" s="42">
        <v>0</v>
      </c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85">
        <f t="shared" si="385"/>
        <v>0</v>
      </c>
      <c r="BA658" s="86">
        <v>0</v>
      </c>
      <c r="BB658" s="99">
        <f t="shared" si="402"/>
        <v>0</v>
      </c>
      <c r="BC658" s="50">
        <f t="shared" si="386"/>
        <v>13</v>
      </c>
      <c r="BD658" s="50">
        <f t="shared" si="387"/>
        <v>3</v>
      </c>
      <c r="BE658" s="50">
        <f t="shared" si="388"/>
        <v>0</v>
      </c>
      <c r="BF658" s="50">
        <f t="shared" si="389"/>
        <v>0</v>
      </c>
      <c r="BG658" s="50">
        <f t="shared" si="390"/>
        <v>0</v>
      </c>
      <c r="BH658" s="50">
        <f t="shared" si="391"/>
        <v>0</v>
      </c>
      <c r="BI658" s="50">
        <f t="shared" si="392"/>
        <v>0</v>
      </c>
      <c r="BJ658" s="50">
        <f t="shared" si="393"/>
        <v>0</v>
      </c>
      <c r="BK658" s="50">
        <f t="shared" si="394"/>
        <v>0</v>
      </c>
      <c r="BL658" s="50">
        <f t="shared" si="395"/>
        <v>0</v>
      </c>
      <c r="BM658" s="50">
        <f t="shared" si="396"/>
        <v>0</v>
      </c>
      <c r="BN658" s="50">
        <f t="shared" si="397"/>
        <v>0</v>
      </c>
      <c r="BO658" s="51">
        <f t="shared" si="403"/>
        <v>20</v>
      </c>
      <c r="BP658" s="51">
        <f t="shared" si="398"/>
        <v>16</v>
      </c>
      <c r="BQ658" s="54">
        <f t="shared" si="399"/>
        <v>0.8</v>
      </c>
    </row>
    <row r="659" spans="1:69" x14ac:dyDescent="0.3">
      <c r="A659" s="91" t="s">
        <v>5</v>
      </c>
      <c r="B659" s="91" t="s">
        <v>105</v>
      </c>
      <c r="C659" s="92"/>
      <c r="D659" s="91" t="s">
        <v>739</v>
      </c>
      <c r="E659" s="91" t="s">
        <v>516</v>
      </c>
      <c r="F659" s="91" t="s">
        <v>514</v>
      </c>
      <c r="G659" s="92" t="s">
        <v>539</v>
      </c>
      <c r="H659" s="92">
        <v>28378</v>
      </c>
      <c r="I659" s="91" t="s">
        <v>1028</v>
      </c>
      <c r="J659" s="42">
        <v>0</v>
      </c>
      <c r="K659" s="42">
        <v>0</v>
      </c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85">
        <f t="shared" si="383"/>
        <v>0</v>
      </c>
      <c r="W659" s="86">
        <v>0</v>
      </c>
      <c r="X659" s="99">
        <f t="shared" si="400"/>
        <v>0</v>
      </c>
      <c r="Y659" s="42">
        <v>0</v>
      </c>
      <c r="Z659" s="42">
        <v>0</v>
      </c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85">
        <f t="shared" si="384"/>
        <v>0</v>
      </c>
      <c r="AL659" s="86">
        <v>0</v>
      </c>
      <c r="AM659" s="99">
        <f t="shared" si="401"/>
        <v>0</v>
      </c>
      <c r="AN659" s="42">
        <v>0</v>
      </c>
      <c r="AO659" s="42">
        <v>0</v>
      </c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85">
        <f t="shared" si="385"/>
        <v>0</v>
      </c>
      <c r="BA659" s="86">
        <v>0</v>
      </c>
      <c r="BB659" s="99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4">
        <f t="shared" si="399"/>
        <v>0</v>
      </c>
    </row>
    <row r="660" spans="1:69" x14ac:dyDescent="0.3">
      <c r="A660" s="91" t="s">
        <v>5</v>
      </c>
      <c r="B660" s="91" t="s">
        <v>105</v>
      </c>
      <c r="C660" s="92"/>
      <c r="D660" s="91" t="s">
        <v>739</v>
      </c>
      <c r="E660" s="91" t="s">
        <v>516</v>
      </c>
      <c r="F660" s="91" t="s">
        <v>514</v>
      </c>
      <c r="G660" s="92" t="s">
        <v>741</v>
      </c>
      <c r="H660" s="92">
        <v>28463</v>
      </c>
      <c r="I660" s="91" t="s">
        <v>1029</v>
      </c>
      <c r="J660" s="42">
        <v>0</v>
      </c>
      <c r="K660" s="42">
        <v>0</v>
      </c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85">
        <f t="shared" si="383"/>
        <v>0</v>
      </c>
      <c r="W660" s="86">
        <v>0</v>
      </c>
      <c r="X660" s="99">
        <f t="shared" si="400"/>
        <v>0</v>
      </c>
      <c r="Y660" s="42">
        <v>0</v>
      </c>
      <c r="Z660" s="42">
        <v>0</v>
      </c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85">
        <f t="shared" si="384"/>
        <v>0</v>
      </c>
      <c r="AL660" s="86">
        <v>0</v>
      </c>
      <c r="AM660" s="99">
        <f t="shared" si="401"/>
        <v>0</v>
      </c>
      <c r="AN660" s="42">
        <v>0</v>
      </c>
      <c r="AO660" s="42">
        <v>0</v>
      </c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85">
        <f t="shared" si="385"/>
        <v>0</v>
      </c>
      <c r="BA660" s="86">
        <v>0</v>
      </c>
      <c r="BB660" s="99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4">
        <f t="shared" si="399"/>
        <v>0</v>
      </c>
    </row>
    <row r="661" spans="1:69" x14ac:dyDescent="0.3">
      <c r="A661" s="91" t="s">
        <v>5</v>
      </c>
      <c r="B661" s="91" t="s">
        <v>269</v>
      </c>
      <c r="C661" s="92"/>
      <c r="D661" s="91" t="s">
        <v>739</v>
      </c>
      <c r="E661" s="91" t="s">
        <v>516</v>
      </c>
      <c r="F661" s="91" t="s">
        <v>514</v>
      </c>
      <c r="G661" s="92" t="s">
        <v>522</v>
      </c>
      <c r="H661" s="92">
        <v>28471</v>
      </c>
      <c r="I661" s="91" t="s">
        <v>1030</v>
      </c>
      <c r="J661" s="42">
        <v>0</v>
      </c>
      <c r="K661" s="42">
        <v>0</v>
      </c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85">
        <f t="shared" si="383"/>
        <v>0</v>
      </c>
      <c r="W661" s="86">
        <v>0</v>
      </c>
      <c r="X661" s="99">
        <f t="shared" si="400"/>
        <v>0</v>
      </c>
      <c r="Y661" s="42">
        <v>0</v>
      </c>
      <c r="Z661" s="42">
        <v>0</v>
      </c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85">
        <f t="shared" si="384"/>
        <v>0</v>
      </c>
      <c r="AL661" s="86">
        <v>0</v>
      </c>
      <c r="AM661" s="99">
        <f t="shared" si="401"/>
        <v>0</v>
      </c>
      <c r="AN661" s="42">
        <v>0</v>
      </c>
      <c r="AO661" s="42">
        <v>0</v>
      </c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85">
        <f t="shared" si="385"/>
        <v>0</v>
      </c>
      <c r="BA661" s="86">
        <v>0</v>
      </c>
      <c r="BB661" s="99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4">
        <f t="shared" si="399"/>
        <v>0</v>
      </c>
    </row>
    <row r="662" spans="1:69" x14ac:dyDescent="0.3">
      <c r="A662" s="91" t="s">
        <v>5</v>
      </c>
      <c r="B662" s="91" t="s">
        <v>269</v>
      </c>
      <c r="C662" s="92"/>
      <c r="D662" s="91" t="s">
        <v>739</v>
      </c>
      <c r="E662" s="91" t="s">
        <v>516</v>
      </c>
      <c r="F662" s="91" t="s">
        <v>514</v>
      </c>
      <c r="G662" s="92" t="s">
        <v>522</v>
      </c>
      <c r="H662" s="92">
        <v>28514</v>
      </c>
      <c r="I662" s="91" t="s">
        <v>1031</v>
      </c>
      <c r="J662" s="42">
        <v>0</v>
      </c>
      <c r="K662" s="42">
        <v>0</v>
      </c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85">
        <f t="shared" si="383"/>
        <v>0</v>
      </c>
      <c r="W662" s="86">
        <v>0</v>
      </c>
      <c r="X662" s="99">
        <f t="shared" si="400"/>
        <v>0</v>
      </c>
      <c r="Y662" s="42">
        <v>0</v>
      </c>
      <c r="Z662" s="42">
        <v>0</v>
      </c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85">
        <f t="shared" si="384"/>
        <v>0</v>
      </c>
      <c r="AL662" s="86">
        <v>0</v>
      </c>
      <c r="AM662" s="99">
        <f t="shared" si="401"/>
        <v>0</v>
      </c>
      <c r="AN662" s="42">
        <v>0</v>
      </c>
      <c r="AO662" s="42">
        <v>0</v>
      </c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85">
        <f t="shared" si="385"/>
        <v>0</v>
      </c>
      <c r="BA662" s="86">
        <v>0</v>
      </c>
      <c r="BB662" s="99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4">
        <f t="shared" si="399"/>
        <v>0</v>
      </c>
    </row>
    <row r="663" spans="1:69" x14ac:dyDescent="0.3">
      <c r="A663" s="91" t="s">
        <v>5</v>
      </c>
      <c r="B663" s="91" t="s">
        <v>238</v>
      </c>
      <c r="C663" s="92"/>
      <c r="D663" s="91" t="s">
        <v>739</v>
      </c>
      <c r="E663" s="91" t="s">
        <v>516</v>
      </c>
      <c r="F663" s="91" t="s">
        <v>514</v>
      </c>
      <c r="G663" s="92" t="s">
        <v>539</v>
      </c>
      <c r="H663" s="92">
        <v>28515</v>
      </c>
      <c r="I663" s="91" t="s">
        <v>1032</v>
      </c>
      <c r="J663" s="42">
        <v>0</v>
      </c>
      <c r="K663" s="42">
        <v>0</v>
      </c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85">
        <f t="shared" si="383"/>
        <v>0</v>
      </c>
      <c r="W663" s="86">
        <v>0</v>
      </c>
      <c r="X663" s="99">
        <f t="shared" si="400"/>
        <v>0</v>
      </c>
      <c r="Y663" s="42">
        <v>0</v>
      </c>
      <c r="Z663" s="42">
        <v>0</v>
      </c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85">
        <f t="shared" si="384"/>
        <v>0</v>
      </c>
      <c r="AL663" s="86">
        <v>0</v>
      </c>
      <c r="AM663" s="99">
        <f t="shared" si="401"/>
        <v>0</v>
      </c>
      <c r="AN663" s="42">
        <v>0</v>
      </c>
      <c r="AO663" s="42">
        <v>0</v>
      </c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85">
        <f t="shared" si="385"/>
        <v>0</v>
      </c>
      <c r="BA663" s="86">
        <v>0</v>
      </c>
      <c r="BB663" s="99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4">
        <f t="shared" si="399"/>
        <v>0</v>
      </c>
    </row>
    <row r="664" spans="1:69" x14ac:dyDescent="0.3">
      <c r="A664" s="91" t="s">
        <v>460</v>
      </c>
      <c r="B664" s="91" t="s">
        <v>383</v>
      </c>
      <c r="C664" s="92"/>
      <c r="D664" s="91" t="s">
        <v>739</v>
      </c>
      <c r="E664" s="91" t="s">
        <v>516</v>
      </c>
      <c r="F664" s="91" t="s">
        <v>514</v>
      </c>
      <c r="G664" s="92" t="s">
        <v>522</v>
      </c>
      <c r="H664" s="92">
        <v>28559</v>
      </c>
      <c r="I664" s="91" t="s">
        <v>1033</v>
      </c>
      <c r="J664" s="42">
        <v>0</v>
      </c>
      <c r="K664" s="42">
        <v>0</v>
      </c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85">
        <f t="shared" si="383"/>
        <v>0</v>
      </c>
      <c r="W664" s="86">
        <v>0</v>
      </c>
      <c r="X664" s="99">
        <f t="shared" si="400"/>
        <v>0</v>
      </c>
      <c r="Y664" s="42">
        <v>0</v>
      </c>
      <c r="Z664" s="42">
        <v>0</v>
      </c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85">
        <f t="shared" si="384"/>
        <v>0</v>
      </c>
      <c r="AL664" s="86">
        <v>0</v>
      </c>
      <c r="AM664" s="99">
        <f t="shared" si="401"/>
        <v>0</v>
      </c>
      <c r="AN664" s="42">
        <v>0</v>
      </c>
      <c r="AO664" s="42">
        <v>0</v>
      </c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85">
        <f t="shared" si="385"/>
        <v>0</v>
      </c>
      <c r="BA664" s="86">
        <v>0</v>
      </c>
      <c r="BB664" s="99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4">
        <f t="shared" si="399"/>
        <v>0</v>
      </c>
    </row>
    <row r="665" spans="1:69" x14ac:dyDescent="0.3">
      <c r="A665" s="91" t="s">
        <v>460</v>
      </c>
      <c r="B665" s="91" t="s">
        <v>383</v>
      </c>
      <c r="C665" s="92"/>
      <c r="D665" s="91" t="s">
        <v>739</v>
      </c>
      <c r="E665" s="91" t="s">
        <v>516</v>
      </c>
      <c r="F665" s="91" t="s">
        <v>514</v>
      </c>
      <c r="G665" s="92" t="s">
        <v>741</v>
      </c>
      <c r="H665" s="92">
        <v>28585</v>
      </c>
      <c r="I665" s="91" t="s">
        <v>1034</v>
      </c>
      <c r="J665" s="42">
        <v>0</v>
      </c>
      <c r="K665" s="42">
        <v>0</v>
      </c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85">
        <f t="shared" si="383"/>
        <v>0</v>
      </c>
      <c r="W665" s="86">
        <v>0</v>
      </c>
      <c r="X665" s="99">
        <f t="shared" si="400"/>
        <v>0</v>
      </c>
      <c r="Y665" s="42">
        <v>0</v>
      </c>
      <c r="Z665" s="42">
        <v>0</v>
      </c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85">
        <f t="shared" si="384"/>
        <v>0</v>
      </c>
      <c r="AL665" s="86">
        <v>0</v>
      </c>
      <c r="AM665" s="99">
        <f t="shared" si="401"/>
        <v>0</v>
      </c>
      <c r="AN665" s="42">
        <v>0</v>
      </c>
      <c r="AO665" s="42">
        <v>0</v>
      </c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85">
        <f t="shared" si="385"/>
        <v>0</v>
      </c>
      <c r="BA665" s="86">
        <v>0</v>
      </c>
      <c r="BB665" s="99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4">
        <f t="shared" si="399"/>
        <v>0</v>
      </c>
    </row>
    <row r="666" spans="1:69" x14ac:dyDescent="0.3">
      <c r="A666" s="91" t="s">
        <v>5</v>
      </c>
      <c r="B666" s="91" t="s">
        <v>105</v>
      </c>
      <c r="C666" s="92"/>
      <c r="D666" s="91" t="s">
        <v>739</v>
      </c>
      <c r="E666" s="91" t="s">
        <v>516</v>
      </c>
      <c r="F666" s="91" t="s">
        <v>514</v>
      </c>
      <c r="G666" s="92" t="s">
        <v>522</v>
      </c>
      <c r="H666" s="92">
        <v>28588</v>
      </c>
      <c r="I666" s="91" t="s">
        <v>1035</v>
      </c>
      <c r="J666" s="42">
        <v>0</v>
      </c>
      <c r="K666" s="42">
        <v>0</v>
      </c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85">
        <f t="shared" si="383"/>
        <v>0</v>
      </c>
      <c r="W666" s="86">
        <v>0</v>
      </c>
      <c r="X666" s="99">
        <f t="shared" si="400"/>
        <v>0</v>
      </c>
      <c r="Y666" s="42">
        <v>0</v>
      </c>
      <c r="Z666" s="42">
        <v>0</v>
      </c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85">
        <f t="shared" si="384"/>
        <v>0</v>
      </c>
      <c r="AL666" s="86">
        <v>0</v>
      </c>
      <c r="AM666" s="99">
        <f t="shared" si="401"/>
        <v>0</v>
      </c>
      <c r="AN666" s="42">
        <v>0</v>
      </c>
      <c r="AO666" s="42">
        <v>0</v>
      </c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85">
        <f t="shared" si="385"/>
        <v>0</v>
      </c>
      <c r="BA666" s="86">
        <v>0</v>
      </c>
      <c r="BB666" s="99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4">
        <f t="shared" si="399"/>
        <v>0</v>
      </c>
    </row>
    <row r="667" spans="1:69" x14ac:dyDescent="0.3">
      <c r="A667" s="91" t="s">
        <v>11</v>
      </c>
      <c r="B667" s="91" t="s">
        <v>81</v>
      </c>
      <c r="C667" s="92">
        <v>400</v>
      </c>
      <c r="D667" s="91" t="s">
        <v>532</v>
      </c>
      <c r="E667" s="91" t="s">
        <v>11</v>
      </c>
      <c r="F667" s="91" t="s">
        <v>459</v>
      </c>
      <c r="G667" s="92" t="s">
        <v>518</v>
      </c>
      <c r="H667" s="92">
        <v>28768</v>
      </c>
      <c r="I667" s="91" t="s">
        <v>1036</v>
      </c>
      <c r="J667" s="42">
        <v>0</v>
      </c>
      <c r="K667" s="42">
        <v>0</v>
      </c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85">
        <f t="shared" si="383"/>
        <v>0</v>
      </c>
      <c r="W667" s="86">
        <v>33</v>
      </c>
      <c r="X667" s="99">
        <f t="shared" si="400"/>
        <v>0</v>
      </c>
      <c r="Y667" s="42">
        <v>0</v>
      </c>
      <c r="Z667" s="42">
        <v>0</v>
      </c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85">
        <f t="shared" si="384"/>
        <v>0</v>
      </c>
      <c r="AL667" s="86">
        <v>0</v>
      </c>
      <c r="AM667" s="99">
        <f t="shared" si="401"/>
        <v>0</v>
      </c>
      <c r="AN667" s="42">
        <v>0</v>
      </c>
      <c r="AO667" s="42">
        <v>0</v>
      </c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85">
        <f t="shared" si="385"/>
        <v>0</v>
      </c>
      <c r="BA667" s="86">
        <v>0</v>
      </c>
      <c r="BB667" s="99">
        <f t="shared" si="402"/>
        <v>0</v>
      </c>
      <c r="BC667" s="50">
        <f t="shared" si="386"/>
        <v>0</v>
      </c>
      <c r="BD667" s="50">
        <f t="shared" si="387"/>
        <v>0</v>
      </c>
      <c r="BE667" s="50">
        <f t="shared" si="388"/>
        <v>0</v>
      </c>
      <c r="BF667" s="50">
        <f t="shared" si="389"/>
        <v>0</v>
      </c>
      <c r="BG667" s="50">
        <f t="shared" si="390"/>
        <v>0</v>
      </c>
      <c r="BH667" s="50">
        <f t="shared" si="391"/>
        <v>0</v>
      </c>
      <c r="BI667" s="50">
        <f t="shared" si="392"/>
        <v>0</v>
      </c>
      <c r="BJ667" s="50">
        <f t="shared" si="393"/>
        <v>0</v>
      </c>
      <c r="BK667" s="50">
        <f t="shared" si="394"/>
        <v>0</v>
      </c>
      <c r="BL667" s="50">
        <f t="shared" si="395"/>
        <v>0</v>
      </c>
      <c r="BM667" s="50">
        <f t="shared" si="396"/>
        <v>0</v>
      </c>
      <c r="BN667" s="50">
        <f t="shared" si="397"/>
        <v>0</v>
      </c>
      <c r="BO667" s="51">
        <f t="shared" si="403"/>
        <v>33</v>
      </c>
      <c r="BP667" s="51">
        <f t="shared" si="398"/>
        <v>0</v>
      </c>
      <c r="BQ667" s="54">
        <f t="shared" si="399"/>
        <v>0</v>
      </c>
    </row>
    <row r="668" spans="1:69" x14ac:dyDescent="0.3">
      <c r="A668" s="91" t="s">
        <v>5</v>
      </c>
      <c r="B668" s="91" t="s">
        <v>238</v>
      </c>
      <c r="C668" s="92"/>
      <c r="D668" s="91" t="s">
        <v>739</v>
      </c>
      <c r="E668" s="91" t="s">
        <v>516</v>
      </c>
      <c r="F668" s="91" t="s">
        <v>514</v>
      </c>
      <c r="G668" s="92" t="s">
        <v>539</v>
      </c>
      <c r="H668" s="92">
        <v>28882</v>
      </c>
      <c r="I668" s="91" t="s">
        <v>1037</v>
      </c>
      <c r="J668" s="42">
        <v>0</v>
      </c>
      <c r="K668" s="42">
        <v>0</v>
      </c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85">
        <f t="shared" si="383"/>
        <v>0</v>
      </c>
      <c r="W668" s="86">
        <v>0</v>
      </c>
      <c r="X668" s="99">
        <f t="shared" si="400"/>
        <v>0</v>
      </c>
      <c r="Y668" s="42">
        <v>0</v>
      </c>
      <c r="Z668" s="42">
        <v>0</v>
      </c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85">
        <f t="shared" si="384"/>
        <v>0</v>
      </c>
      <c r="AL668" s="86">
        <v>0</v>
      </c>
      <c r="AM668" s="99">
        <f t="shared" si="401"/>
        <v>0</v>
      </c>
      <c r="AN668" s="42">
        <v>0</v>
      </c>
      <c r="AO668" s="42">
        <v>0</v>
      </c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85">
        <f t="shared" si="385"/>
        <v>0</v>
      </c>
      <c r="BA668" s="86">
        <v>0</v>
      </c>
      <c r="BB668" s="99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4">
        <f t="shared" si="399"/>
        <v>0</v>
      </c>
    </row>
    <row r="669" spans="1:69" x14ac:dyDescent="0.3">
      <c r="A669" s="91" t="s">
        <v>5</v>
      </c>
      <c r="B669" s="91" t="s">
        <v>162</v>
      </c>
      <c r="C669" s="92">
        <v>400</v>
      </c>
      <c r="D669" s="91" t="s">
        <v>532</v>
      </c>
      <c r="E669" s="91" t="s">
        <v>499</v>
      </c>
      <c r="F669" s="91" t="s">
        <v>162</v>
      </c>
      <c r="G669" s="92" t="s">
        <v>518</v>
      </c>
      <c r="H669" s="92">
        <v>28965</v>
      </c>
      <c r="I669" s="91" t="s">
        <v>1038</v>
      </c>
      <c r="J669" s="42">
        <v>9</v>
      </c>
      <c r="K669" s="42">
        <v>2</v>
      </c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85">
        <f t="shared" si="383"/>
        <v>11</v>
      </c>
      <c r="W669" s="86">
        <v>64</v>
      </c>
      <c r="X669" s="99">
        <f t="shared" si="400"/>
        <v>17.1875</v>
      </c>
      <c r="Y669" s="42">
        <v>0</v>
      </c>
      <c r="Z669" s="42">
        <v>0</v>
      </c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85">
        <f t="shared" si="384"/>
        <v>0</v>
      </c>
      <c r="AL669" s="86">
        <v>3</v>
      </c>
      <c r="AM669" s="99">
        <f t="shared" si="401"/>
        <v>0</v>
      </c>
      <c r="AN669" s="42">
        <v>0</v>
      </c>
      <c r="AO669" s="42">
        <v>0</v>
      </c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85">
        <f t="shared" si="385"/>
        <v>0</v>
      </c>
      <c r="BA669" s="86">
        <v>0</v>
      </c>
      <c r="BB669" s="99">
        <f t="shared" si="402"/>
        <v>0</v>
      </c>
      <c r="BC669" s="50">
        <f t="shared" si="386"/>
        <v>9</v>
      </c>
      <c r="BD669" s="50">
        <f t="shared" si="387"/>
        <v>2</v>
      </c>
      <c r="BE669" s="50">
        <f t="shared" si="388"/>
        <v>0</v>
      </c>
      <c r="BF669" s="50">
        <f t="shared" si="389"/>
        <v>0</v>
      </c>
      <c r="BG669" s="50">
        <f t="shared" si="390"/>
        <v>0</v>
      </c>
      <c r="BH669" s="50">
        <f t="shared" si="391"/>
        <v>0</v>
      </c>
      <c r="BI669" s="50">
        <f t="shared" si="392"/>
        <v>0</v>
      </c>
      <c r="BJ669" s="50">
        <f t="shared" si="393"/>
        <v>0</v>
      </c>
      <c r="BK669" s="50">
        <f t="shared" si="394"/>
        <v>0</v>
      </c>
      <c r="BL669" s="50">
        <f t="shared" si="395"/>
        <v>0</v>
      </c>
      <c r="BM669" s="50">
        <f t="shared" si="396"/>
        <v>0</v>
      </c>
      <c r="BN669" s="50">
        <f t="shared" si="397"/>
        <v>0</v>
      </c>
      <c r="BO669" s="51">
        <f t="shared" si="403"/>
        <v>67</v>
      </c>
      <c r="BP669" s="51">
        <f t="shared" si="398"/>
        <v>11</v>
      </c>
      <c r="BQ669" s="54">
        <f t="shared" si="399"/>
        <v>0.16417910447761194</v>
      </c>
    </row>
    <row r="670" spans="1:69" x14ac:dyDescent="0.3">
      <c r="A670" s="91" t="s">
        <v>510</v>
      </c>
      <c r="B670" s="91" t="s">
        <v>217</v>
      </c>
      <c r="C670" s="92">
        <v>404</v>
      </c>
      <c r="D670" s="91" t="s">
        <v>639</v>
      </c>
      <c r="E670" s="91" t="s">
        <v>510</v>
      </c>
      <c r="F670" s="91" t="s">
        <v>217</v>
      </c>
      <c r="G670" s="92" t="s">
        <v>518</v>
      </c>
      <c r="H670" s="92">
        <v>29012</v>
      </c>
      <c r="I670" s="91" t="s">
        <v>1039</v>
      </c>
      <c r="J670" s="42">
        <v>1</v>
      </c>
      <c r="K670" s="42">
        <v>0</v>
      </c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85">
        <f t="shared" si="383"/>
        <v>1</v>
      </c>
      <c r="W670" s="86">
        <v>30</v>
      </c>
      <c r="X670" s="99">
        <f t="shared" si="400"/>
        <v>3.3333333333333335</v>
      </c>
      <c r="Y670" s="42">
        <v>0</v>
      </c>
      <c r="Z670" s="42">
        <v>0</v>
      </c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85">
        <f t="shared" si="384"/>
        <v>0</v>
      </c>
      <c r="AL670" s="86">
        <v>0</v>
      </c>
      <c r="AM670" s="99">
        <f t="shared" si="401"/>
        <v>0</v>
      </c>
      <c r="AN670" s="42">
        <v>0</v>
      </c>
      <c r="AO670" s="42">
        <v>0</v>
      </c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85">
        <f t="shared" si="385"/>
        <v>0</v>
      </c>
      <c r="BA670" s="86">
        <v>1</v>
      </c>
      <c r="BB670" s="99">
        <f t="shared" si="402"/>
        <v>0</v>
      </c>
      <c r="BC670" s="50">
        <f t="shared" si="386"/>
        <v>1</v>
      </c>
      <c r="BD670" s="50">
        <f t="shared" si="387"/>
        <v>0</v>
      </c>
      <c r="BE670" s="50">
        <f t="shared" si="388"/>
        <v>0</v>
      </c>
      <c r="BF670" s="50">
        <f t="shared" si="389"/>
        <v>0</v>
      </c>
      <c r="BG670" s="50">
        <f t="shared" si="390"/>
        <v>0</v>
      </c>
      <c r="BH670" s="50">
        <f t="shared" si="391"/>
        <v>0</v>
      </c>
      <c r="BI670" s="50">
        <f t="shared" si="392"/>
        <v>0</v>
      </c>
      <c r="BJ670" s="50">
        <f t="shared" si="393"/>
        <v>0</v>
      </c>
      <c r="BK670" s="50">
        <f t="shared" si="394"/>
        <v>0</v>
      </c>
      <c r="BL670" s="50">
        <f t="shared" si="395"/>
        <v>0</v>
      </c>
      <c r="BM670" s="50">
        <f t="shared" si="396"/>
        <v>0</v>
      </c>
      <c r="BN670" s="50">
        <f t="shared" si="397"/>
        <v>0</v>
      </c>
      <c r="BO670" s="51">
        <f t="shared" si="403"/>
        <v>31</v>
      </c>
      <c r="BP670" s="51">
        <f t="shared" si="398"/>
        <v>1</v>
      </c>
      <c r="BQ670" s="54">
        <f t="shared" si="399"/>
        <v>3.2258064516129031E-2</v>
      </c>
    </row>
    <row r="671" spans="1:69" x14ac:dyDescent="0.3">
      <c r="A671" s="91" t="s">
        <v>510</v>
      </c>
      <c r="B671" s="91" t="s">
        <v>217</v>
      </c>
      <c r="C671" s="92">
        <v>404</v>
      </c>
      <c r="D671" s="91" t="s">
        <v>639</v>
      </c>
      <c r="E671" s="91" t="s">
        <v>510</v>
      </c>
      <c r="F671" s="91" t="s">
        <v>217</v>
      </c>
      <c r="G671" s="92" t="s">
        <v>518</v>
      </c>
      <c r="H671" s="92">
        <v>29013</v>
      </c>
      <c r="I671" s="91" t="s">
        <v>1040</v>
      </c>
      <c r="J671" s="42">
        <v>1</v>
      </c>
      <c r="K671" s="42">
        <v>0</v>
      </c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85">
        <f t="shared" si="383"/>
        <v>1</v>
      </c>
      <c r="W671" s="86">
        <v>0</v>
      </c>
      <c r="X671" s="99">
        <f t="shared" si="400"/>
        <v>0</v>
      </c>
      <c r="Y671" s="42">
        <v>0</v>
      </c>
      <c r="Z671" s="42">
        <v>0</v>
      </c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85">
        <f t="shared" si="384"/>
        <v>0</v>
      </c>
      <c r="AL671" s="86">
        <v>0</v>
      </c>
      <c r="AM671" s="99">
        <f t="shared" si="401"/>
        <v>0</v>
      </c>
      <c r="AN671" s="42">
        <v>0</v>
      </c>
      <c r="AO671" s="42">
        <v>0</v>
      </c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85">
        <f t="shared" si="385"/>
        <v>0</v>
      </c>
      <c r="BA671" s="86">
        <v>0</v>
      </c>
      <c r="BB671" s="99">
        <f t="shared" si="402"/>
        <v>0</v>
      </c>
      <c r="BC671" s="50">
        <f t="shared" si="386"/>
        <v>1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0</v>
      </c>
      <c r="BJ671" s="50">
        <f t="shared" si="393"/>
        <v>0</v>
      </c>
      <c r="BK671" s="50">
        <f t="shared" si="394"/>
        <v>0</v>
      </c>
      <c r="BL671" s="50">
        <f t="shared" si="395"/>
        <v>0</v>
      </c>
      <c r="BM671" s="50">
        <f t="shared" si="396"/>
        <v>0</v>
      </c>
      <c r="BN671" s="50">
        <f t="shared" si="397"/>
        <v>0</v>
      </c>
      <c r="BO671" s="51">
        <f t="shared" si="403"/>
        <v>0</v>
      </c>
      <c r="BP671" s="51">
        <f t="shared" si="398"/>
        <v>1</v>
      </c>
      <c r="BQ671" s="54">
        <f t="shared" si="399"/>
        <v>0</v>
      </c>
    </row>
    <row r="672" spans="1:69" x14ac:dyDescent="0.3">
      <c r="A672" s="91" t="s">
        <v>510</v>
      </c>
      <c r="B672" s="91" t="s">
        <v>217</v>
      </c>
      <c r="C672" s="92">
        <v>404</v>
      </c>
      <c r="D672" s="91" t="s">
        <v>639</v>
      </c>
      <c r="E672" s="91" t="s">
        <v>510</v>
      </c>
      <c r="F672" s="91" t="s">
        <v>217</v>
      </c>
      <c r="G672" s="92" t="s">
        <v>518</v>
      </c>
      <c r="H672" s="92">
        <v>29014</v>
      </c>
      <c r="I672" s="91" t="s">
        <v>1041</v>
      </c>
      <c r="J672" s="42">
        <v>2</v>
      </c>
      <c r="K672" s="42">
        <v>2</v>
      </c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85">
        <f t="shared" si="383"/>
        <v>4</v>
      </c>
      <c r="W672" s="86">
        <v>9</v>
      </c>
      <c r="X672" s="99">
        <f t="shared" si="400"/>
        <v>44.444444444444443</v>
      </c>
      <c r="Y672" s="42">
        <v>0</v>
      </c>
      <c r="Z672" s="42">
        <v>0</v>
      </c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85">
        <f t="shared" si="384"/>
        <v>0</v>
      </c>
      <c r="AL672" s="86">
        <v>0</v>
      </c>
      <c r="AM672" s="99">
        <f t="shared" si="401"/>
        <v>0</v>
      </c>
      <c r="AN672" s="42">
        <v>0</v>
      </c>
      <c r="AO672" s="42">
        <v>0</v>
      </c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85">
        <f t="shared" si="385"/>
        <v>0</v>
      </c>
      <c r="BA672" s="86">
        <v>0</v>
      </c>
      <c r="BB672" s="99">
        <f t="shared" si="402"/>
        <v>0</v>
      </c>
      <c r="BC672" s="50">
        <f t="shared" si="386"/>
        <v>2</v>
      </c>
      <c r="BD672" s="50">
        <f t="shared" si="387"/>
        <v>2</v>
      </c>
      <c r="BE672" s="50">
        <f t="shared" si="388"/>
        <v>0</v>
      </c>
      <c r="BF672" s="50">
        <f t="shared" si="389"/>
        <v>0</v>
      </c>
      <c r="BG672" s="50">
        <f t="shared" si="390"/>
        <v>0</v>
      </c>
      <c r="BH672" s="50">
        <f t="shared" si="391"/>
        <v>0</v>
      </c>
      <c r="BI672" s="50">
        <f t="shared" si="392"/>
        <v>0</v>
      </c>
      <c r="BJ672" s="50">
        <f t="shared" si="393"/>
        <v>0</v>
      </c>
      <c r="BK672" s="50">
        <f t="shared" si="394"/>
        <v>0</v>
      </c>
      <c r="BL672" s="50">
        <f t="shared" si="395"/>
        <v>0</v>
      </c>
      <c r="BM672" s="50">
        <f t="shared" si="396"/>
        <v>0</v>
      </c>
      <c r="BN672" s="50">
        <f t="shared" si="397"/>
        <v>0</v>
      </c>
      <c r="BO672" s="51">
        <f t="shared" si="403"/>
        <v>9</v>
      </c>
      <c r="BP672" s="51">
        <f t="shared" si="398"/>
        <v>4</v>
      </c>
      <c r="BQ672" s="54">
        <f t="shared" si="399"/>
        <v>0.44444444444444442</v>
      </c>
    </row>
    <row r="673" spans="1:69" x14ac:dyDescent="0.3">
      <c r="A673" s="91" t="s">
        <v>5</v>
      </c>
      <c r="B673" s="91" t="s">
        <v>105</v>
      </c>
      <c r="C673" s="92"/>
      <c r="D673" s="91" t="s">
        <v>739</v>
      </c>
      <c r="E673" s="91" t="s">
        <v>739</v>
      </c>
      <c r="F673" s="91" t="s">
        <v>739</v>
      </c>
      <c r="G673" s="92" t="s">
        <v>741</v>
      </c>
      <c r="H673" s="92">
        <v>29071</v>
      </c>
      <c r="I673" s="91" t="s">
        <v>1042</v>
      </c>
      <c r="J673" s="42">
        <v>0</v>
      </c>
      <c r="K673" s="42">
        <v>0</v>
      </c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85">
        <f t="shared" si="383"/>
        <v>0</v>
      </c>
      <c r="W673" s="86">
        <v>0</v>
      </c>
      <c r="X673" s="99">
        <f t="shared" si="400"/>
        <v>0</v>
      </c>
      <c r="Y673" s="42">
        <v>0</v>
      </c>
      <c r="Z673" s="42">
        <v>0</v>
      </c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85">
        <f t="shared" si="384"/>
        <v>0</v>
      </c>
      <c r="AL673" s="86">
        <v>0</v>
      </c>
      <c r="AM673" s="99">
        <f t="shared" si="401"/>
        <v>0</v>
      </c>
      <c r="AN673" s="42">
        <v>0</v>
      </c>
      <c r="AO673" s="42">
        <v>0</v>
      </c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85">
        <f t="shared" si="385"/>
        <v>0</v>
      </c>
      <c r="BA673" s="86">
        <v>0</v>
      </c>
      <c r="BB673" s="99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4">
        <f t="shared" si="399"/>
        <v>0</v>
      </c>
    </row>
    <row r="674" spans="1:69" x14ac:dyDescent="0.3">
      <c r="A674" s="91" t="s">
        <v>5</v>
      </c>
      <c r="B674" s="91" t="s">
        <v>105</v>
      </c>
      <c r="C674" s="92"/>
      <c r="D674" s="91" t="s">
        <v>739</v>
      </c>
      <c r="E674" s="91" t="s">
        <v>739</v>
      </c>
      <c r="F674" s="91" t="s">
        <v>739</v>
      </c>
      <c r="G674" s="92" t="s">
        <v>741</v>
      </c>
      <c r="H674" s="92">
        <v>29096</v>
      </c>
      <c r="I674" s="91" t="s">
        <v>1043</v>
      </c>
      <c r="J674" s="42">
        <v>0</v>
      </c>
      <c r="K674" s="42">
        <v>0</v>
      </c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85">
        <f t="shared" si="383"/>
        <v>0</v>
      </c>
      <c r="W674" s="86">
        <v>0</v>
      </c>
      <c r="X674" s="99">
        <f t="shared" si="400"/>
        <v>0</v>
      </c>
      <c r="Y674" s="42">
        <v>0</v>
      </c>
      <c r="Z674" s="42">
        <v>0</v>
      </c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85">
        <f t="shared" si="384"/>
        <v>0</v>
      </c>
      <c r="AL674" s="86">
        <v>0</v>
      </c>
      <c r="AM674" s="99">
        <f t="shared" si="401"/>
        <v>0</v>
      </c>
      <c r="AN674" s="42">
        <v>0</v>
      </c>
      <c r="AO674" s="42">
        <v>0</v>
      </c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85">
        <f t="shared" si="385"/>
        <v>0</v>
      </c>
      <c r="BA674" s="86">
        <v>0</v>
      </c>
      <c r="BB674" s="99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4">
        <f t="shared" si="399"/>
        <v>0</v>
      </c>
    </row>
    <row r="675" spans="1:69" x14ac:dyDescent="0.3">
      <c r="A675" s="91" t="s">
        <v>5</v>
      </c>
      <c r="B675" s="91" t="s">
        <v>105</v>
      </c>
      <c r="C675" s="92"/>
      <c r="D675" s="91" t="s">
        <v>739</v>
      </c>
      <c r="E675" s="91" t="s">
        <v>739</v>
      </c>
      <c r="F675" s="91" t="s">
        <v>739</v>
      </c>
      <c r="G675" s="92" t="s">
        <v>539</v>
      </c>
      <c r="H675" s="92">
        <v>29246</v>
      </c>
      <c r="I675" s="91" t="s">
        <v>1044</v>
      </c>
      <c r="J675" s="42">
        <v>0</v>
      </c>
      <c r="K675" s="42">
        <v>0</v>
      </c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85">
        <f t="shared" si="383"/>
        <v>0</v>
      </c>
      <c r="W675" s="86">
        <v>0</v>
      </c>
      <c r="X675" s="99">
        <f t="shared" si="400"/>
        <v>0</v>
      </c>
      <c r="Y675" s="42">
        <v>0</v>
      </c>
      <c r="Z675" s="42">
        <v>0</v>
      </c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85">
        <f t="shared" si="384"/>
        <v>0</v>
      </c>
      <c r="AL675" s="86">
        <v>0</v>
      </c>
      <c r="AM675" s="99">
        <f t="shared" si="401"/>
        <v>0</v>
      </c>
      <c r="AN675" s="42">
        <v>0</v>
      </c>
      <c r="AO675" s="42">
        <v>0</v>
      </c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85">
        <f t="shared" si="385"/>
        <v>0</v>
      </c>
      <c r="BA675" s="86">
        <v>0</v>
      </c>
      <c r="BB675" s="99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4">
        <f t="shared" si="399"/>
        <v>0</v>
      </c>
    </row>
    <row r="676" spans="1:69" x14ac:dyDescent="0.3">
      <c r="A676" s="91" t="s">
        <v>5</v>
      </c>
      <c r="B676" s="91" t="s">
        <v>238</v>
      </c>
      <c r="C676" s="92"/>
      <c r="D676" s="91" t="s">
        <v>739</v>
      </c>
      <c r="E676" s="91" t="s">
        <v>739</v>
      </c>
      <c r="F676" s="91" t="s">
        <v>514</v>
      </c>
      <c r="G676" s="92" t="s">
        <v>741</v>
      </c>
      <c r="H676" s="92">
        <v>29309</v>
      </c>
      <c r="I676" s="91" t="s">
        <v>1045</v>
      </c>
      <c r="J676" s="42">
        <v>0</v>
      </c>
      <c r="K676" s="42">
        <v>0</v>
      </c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85">
        <f t="shared" si="383"/>
        <v>0</v>
      </c>
      <c r="W676" s="86">
        <v>0</v>
      </c>
      <c r="X676" s="99">
        <f t="shared" si="400"/>
        <v>0</v>
      </c>
      <c r="Y676" s="42">
        <v>0</v>
      </c>
      <c r="Z676" s="42">
        <v>0</v>
      </c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85">
        <f t="shared" si="384"/>
        <v>0</v>
      </c>
      <c r="AL676" s="86">
        <v>0</v>
      </c>
      <c r="AM676" s="99">
        <f t="shared" si="401"/>
        <v>0</v>
      </c>
      <c r="AN676" s="42">
        <v>0</v>
      </c>
      <c r="AO676" s="42">
        <v>0</v>
      </c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85">
        <f t="shared" si="385"/>
        <v>0</v>
      </c>
      <c r="BA676" s="86">
        <v>0</v>
      </c>
      <c r="BB676" s="99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4">
        <f t="shared" si="399"/>
        <v>0</v>
      </c>
    </row>
    <row r="677" spans="1:69" x14ac:dyDescent="0.3">
      <c r="A677" s="91" t="s">
        <v>5</v>
      </c>
      <c r="B677" s="91" t="s">
        <v>238</v>
      </c>
      <c r="C677" s="92"/>
      <c r="D677" s="91" t="s">
        <v>739</v>
      </c>
      <c r="E677" s="91" t="s">
        <v>739</v>
      </c>
      <c r="F677" s="91" t="s">
        <v>514</v>
      </c>
      <c r="G677" s="92" t="s">
        <v>741</v>
      </c>
      <c r="H677" s="92">
        <v>29311</v>
      </c>
      <c r="I677" s="91" t="s">
        <v>1046</v>
      </c>
      <c r="J677" s="42">
        <v>0</v>
      </c>
      <c r="K677" s="42">
        <v>0</v>
      </c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85">
        <f t="shared" si="383"/>
        <v>0</v>
      </c>
      <c r="W677" s="86">
        <v>0</v>
      </c>
      <c r="X677" s="99">
        <f t="shared" si="400"/>
        <v>0</v>
      </c>
      <c r="Y677" s="42">
        <v>0</v>
      </c>
      <c r="Z677" s="42">
        <v>0</v>
      </c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85">
        <f t="shared" si="384"/>
        <v>0</v>
      </c>
      <c r="AL677" s="86">
        <v>0</v>
      </c>
      <c r="AM677" s="99">
        <f t="shared" si="401"/>
        <v>0</v>
      </c>
      <c r="AN677" s="42">
        <v>0</v>
      </c>
      <c r="AO677" s="42">
        <v>0</v>
      </c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85">
        <f t="shared" si="385"/>
        <v>0</v>
      </c>
      <c r="BA677" s="86">
        <v>0</v>
      </c>
      <c r="BB677" s="99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4">
        <f t="shared" si="399"/>
        <v>0</v>
      </c>
    </row>
    <row r="678" spans="1:69" x14ac:dyDescent="0.3">
      <c r="A678" s="91" t="s">
        <v>5</v>
      </c>
      <c r="B678" s="91" t="s">
        <v>105</v>
      </c>
      <c r="C678" s="92"/>
      <c r="D678" s="91" t="s">
        <v>739</v>
      </c>
      <c r="E678" s="91" t="s">
        <v>739</v>
      </c>
      <c r="F678" s="91" t="s">
        <v>739</v>
      </c>
      <c r="G678" s="92" t="s">
        <v>522</v>
      </c>
      <c r="H678" s="92">
        <v>29367</v>
      </c>
      <c r="I678" s="91" t="s">
        <v>1047</v>
      </c>
      <c r="J678" s="42">
        <v>0</v>
      </c>
      <c r="K678" s="42">
        <v>0</v>
      </c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85">
        <f t="shared" si="383"/>
        <v>0</v>
      </c>
      <c r="W678" s="86">
        <v>0</v>
      </c>
      <c r="X678" s="99">
        <f t="shared" si="400"/>
        <v>0</v>
      </c>
      <c r="Y678" s="42">
        <v>0</v>
      </c>
      <c r="Z678" s="42">
        <v>0</v>
      </c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85">
        <f t="shared" si="384"/>
        <v>0</v>
      </c>
      <c r="AL678" s="86">
        <v>0</v>
      </c>
      <c r="AM678" s="99">
        <f t="shared" si="401"/>
        <v>0</v>
      </c>
      <c r="AN678" s="42">
        <v>0</v>
      </c>
      <c r="AO678" s="42">
        <v>0</v>
      </c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85">
        <f t="shared" si="385"/>
        <v>0</v>
      </c>
      <c r="BA678" s="86">
        <v>0</v>
      </c>
      <c r="BB678" s="99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4">
        <f t="shared" si="399"/>
        <v>0</v>
      </c>
    </row>
    <row r="679" spans="1:69" x14ac:dyDescent="0.3">
      <c r="A679" s="91" t="s">
        <v>460</v>
      </c>
      <c r="B679" s="91" t="s">
        <v>383</v>
      </c>
      <c r="C679" s="92"/>
      <c r="D679" s="91" t="s">
        <v>739</v>
      </c>
      <c r="E679" s="91" t="s">
        <v>739</v>
      </c>
      <c r="F679" s="91" t="s">
        <v>739</v>
      </c>
      <c r="G679" s="92" t="s">
        <v>741</v>
      </c>
      <c r="H679" s="92">
        <v>29422</v>
      </c>
      <c r="I679" s="91" t="s">
        <v>1048</v>
      </c>
      <c r="J679" s="42">
        <v>0</v>
      </c>
      <c r="K679" s="42">
        <v>0</v>
      </c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85">
        <f t="shared" si="383"/>
        <v>0</v>
      </c>
      <c r="W679" s="86">
        <v>0</v>
      </c>
      <c r="X679" s="99">
        <f t="shared" si="400"/>
        <v>0</v>
      </c>
      <c r="Y679" s="42">
        <v>0</v>
      </c>
      <c r="Z679" s="42">
        <v>0</v>
      </c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85">
        <f t="shared" si="384"/>
        <v>0</v>
      </c>
      <c r="AL679" s="86">
        <v>0</v>
      </c>
      <c r="AM679" s="99">
        <f t="shared" si="401"/>
        <v>0</v>
      </c>
      <c r="AN679" s="42">
        <v>0</v>
      </c>
      <c r="AO679" s="42">
        <v>0</v>
      </c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85">
        <f t="shared" si="385"/>
        <v>0</v>
      </c>
      <c r="BA679" s="86">
        <v>0</v>
      </c>
      <c r="BB679" s="99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4">
        <f t="shared" si="399"/>
        <v>0</v>
      </c>
    </row>
    <row r="680" spans="1:69" x14ac:dyDescent="0.3">
      <c r="A680" s="91" t="s">
        <v>5</v>
      </c>
      <c r="B680" s="91" t="s">
        <v>48</v>
      </c>
      <c r="C680" s="92"/>
      <c r="D680" s="91" t="s">
        <v>739</v>
      </c>
      <c r="E680" s="91" t="s">
        <v>739</v>
      </c>
      <c r="F680" s="91" t="s">
        <v>739</v>
      </c>
      <c r="G680" s="92" t="s">
        <v>539</v>
      </c>
      <c r="H680" s="92">
        <v>29453</v>
      </c>
      <c r="I680" s="91" t="s">
        <v>1049</v>
      </c>
      <c r="J680" s="42">
        <v>0</v>
      </c>
      <c r="K680" s="42">
        <v>0</v>
      </c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85">
        <f t="shared" si="383"/>
        <v>0</v>
      </c>
      <c r="W680" s="86">
        <v>0</v>
      </c>
      <c r="X680" s="99">
        <f t="shared" si="400"/>
        <v>0</v>
      </c>
      <c r="Y680" s="42">
        <v>0</v>
      </c>
      <c r="Z680" s="42">
        <v>0</v>
      </c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85">
        <f t="shared" si="384"/>
        <v>0</v>
      </c>
      <c r="AL680" s="86">
        <v>0</v>
      </c>
      <c r="AM680" s="99">
        <f t="shared" si="401"/>
        <v>0</v>
      </c>
      <c r="AN680" s="42">
        <v>0</v>
      </c>
      <c r="AO680" s="42">
        <v>0</v>
      </c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85">
        <f t="shared" si="385"/>
        <v>0</v>
      </c>
      <c r="BA680" s="86">
        <v>0</v>
      </c>
      <c r="BB680" s="99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4">
        <f t="shared" si="399"/>
        <v>0</v>
      </c>
    </row>
    <row r="681" spans="1:69" x14ac:dyDescent="0.3">
      <c r="A681" s="91" t="s">
        <v>5</v>
      </c>
      <c r="B681" s="91" t="s">
        <v>105</v>
      </c>
      <c r="C681" s="92"/>
      <c r="D681" s="91" t="s">
        <v>739</v>
      </c>
      <c r="E681" s="91" t="s">
        <v>739</v>
      </c>
      <c r="F681" s="91" t="s">
        <v>739</v>
      </c>
      <c r="G681" s="92" t="s">
        <v>522</v>
      </c>
      <c r="H681" s="92">
        <v>29464</v>
      </c>
      <c r="I681" s="91" t="s">
        <v>1050</v>
      </c>
      <c r="J681" s="42">
        <v>0</v>
      </c>
      <c r="K681" s="42">
        <v>0</v>
      </c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85">
        <f t="shared" si="383"/>
        <v>0</v>
      </c>
      <c r="W681" s="86">
        <v>0</v>
      </c>
      <c r="X681" s="99">
        <f t="shared" si="400"/>
        <v>0</v>
      </c>
      <c r="Y681" s="42">
        <v>0</v>
      </c>
      <c r="Z681" s="42">
        <v>0</v>
      </c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85">
        <f t="shared" si="384"/>
        <v>0</v>
      </c>
      <c r="AL681" s="86">
        <v>0</v>
      </c>
      <c r="AM681" s="99">
        <f t="shared" si="401"/>
        <v>0</v>
      </c>
      <c r="AN681" s="42">
        <v>0</v>
      </c>
      <c r="AO681" s="42">
        <v>0</v>
      </c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85">
        <f t="shared" si="385"/>
        <v>0</v>
      </c>
      <c r="BA681" s="86">
        <v>0</v>
      </c>
      <c r="BB681" s="99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4">
        <f t="shared" si="399"/>
        <v>0</v>
      </c>
    </row>
    <row r="682" spans="1:69" x14ac:dyDescent="0.3">
      <c r="A682" s="91" t="s">
        <v>5</v>
      </c>
      <c r="B682" s="91" t="s">
        <v>105</v>
      </c>
      <c r="C682" s="92"/>
      <c r="D682" s="91" t="s">
        <v>739</v>
      </c>
      <c r="E682" s="91" t="s">
        <v>739</v>
      </c>
      <c r="F682" s="91" t="s">
        <v>739</v>
      </c>
      <c r="G682" s="92" t="s">
        <v>539</v>
      </c>
      <c r="H682" s="92">
        <v>29510</v>
      </c>
      <c r="I682" s="91" t="s">
        <v>1051</v>
      </c>
      <c r="J682" s="42">
        <v>0</v>
      </c>
      <c r="K682" s="42">
        <v>0</v>
      </c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85">
        <f t="shared" si="383"/>
        <v>0</v>
      </c>
      <c r="W682" s="86">
        <v>0</v>
      </c>
      <c r="X682" s="99">
        <f t="shared" si="400"/>
        <v>0</v>
      </c>
      <c r="Y682" s="42">
        <v>0</v>
      </c>
      <c r="Z682" s="42">
        <v>0</v>
      </c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85">
        <f t="shared" si="384"/>
        <v>0</v>
      </c>
      <c r="AL682" s="86">
        <v>0</v>
      </c>
      <c r="AM682" s="99">
        <f t="shared" si="401"/>
        <v>0</v>
      </c>
      <c r="AN682" s="42">
        <v>0</v>
      </c>
      <c r="AO682" s="42">
        <v>0</v>
      </c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85">
        <f t="shared" si="385"/>
        <v>0</v>
      </c>
      <c r="BA682" s="86">
        <v>0</v>
      </c>
      <c r="BB682" s="99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4">
        <f t="shared" si="399"/>
        <v>0</v>
      </c>
    </row>
    <row r="683" spans="1:69" x14ac:dyDescent="0.3">
      <c r="A683" s="91" t="s">
        <v>5</v>
      </c>
      <c r="B683" s="91" t="s">
        <v>238</v>
      </c>
      <c r="C683" s="92"/>
      <c r="D683" s="91" t="s">
        <v>739</v>
      </c>
      <c r="E683" s="91" t="s">
        <v>739</v>
      </c>
      <c r="F683" s="91" t="s">
        <v>739</v>
      </c>
      <c r="G683" s="92" t="s">
        <v>539</v>
      </c>
      <c r="H683" s="92">
        <v>29677</v>
      </c>
      <c r="I683" s="91" t="s">
        <v>1052</v>
      </c>
      <c r="J683" s="42">
        <v>0</v>
      </c>
      <c r="K683" s="42">
        <v>0</v>
      </c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85">
        <f t="shared" si="383"/>
        <v>0</v>
      </c>
      <c r="W683" s="86">
        <v>0</v>
      </c>
      <c r="X683" s="99">
        <f t="shared" si="400"/>
        <v>0</v>
      </c>
      <c r="Y683" s="42">
        <v>0</v>
      </c>
      <c r="Z683" s="42">
        <v>0</v>
      </c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85">
        <f t="shared" si="384"/>
        <v>0</v>
      </c>
      <c r="AL683" s="86">
        <v>0</v>
      </c>
      <c r="AM683" s="99">
        <f t="shared" si="401"/>
        <v>0</v>
      </c>
      <c r="AN683" s="42">
        <v>0</v>
      </c>
      <c r="AO683" s="42">
        <v>0</v>
      </c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85">
        <f t="shared" si="385"/>
        <v>0</v>
      </c>
      <c r="BA683" s="86">
        <v>0</v>
      </c>
      <c r="BB683" s="99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4">
        <f t="shared" si="399"/>
        <v>0</v>
      </c>
    </row>
    <row r="684" spans="1:69" x14ac:dyDescent="0.3">
      <c r="A684" s="91" t="s">
        <v>5</v>
      </c>
      <c r="B684" s="91" t="s">
        <v>105</v>
      </c>
      <c r="C684" s="92"/>
      <c r="D684" s="91" t="s">
        <v>739</v>
      </c>
      <c r="E684" s="91" t="s">
        <v>739</v>
      </c>
      <c r="F684" s="91" t="s">
        <v>739</v>
      </c>
      <c r="G684" s="92" t="s">
        <v>539</v>
      </c>
      <c r="H684" s="92">
        <v>29768</v>
      </c>
      <c r="I684" s="91" t="s">
        <v>1053</v>
      </c>
      <c r="J684" s="42">
        <v>0</v>
      </c>
      <c r="K684" s="42">
        <v>0</v>
      </c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85">
        <f t="shared" si="383"/>
        <v>0</v>
      </c>
      <c r="W684" s="86">
        <v>0</v>
      </c>
      <c r="X684" s="99">
        <f t="shared" si="400"/>
        <v>0</v>
      </c>
      <c r="Y684" s="42">
        <v>0</v>
      </c>
      <c r="Z684" s="42">
        <v>0</v>
      </c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85">
        <f t="shared" si="384"/>
        <v>0</v>
      </c>
      <c r="AL684" s="86">
        <v>0</v>
      </c>
      <c r="AM684" s="99">
        <f t="shared" si="401"/>
        <v>0</v>
      </c>
      <c r="AN684" s="42">
        <v>0</v>
      </c>
      <c r="AO684" s="42">
        <v>0</v>
      </c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85">
        <f t="shared" si="385"/>
        <v>0</v>
      </c>
      <c r="BA684" s="86">
        <v>0</v>
      </c>
      <c r="BB684" s="99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4">
        <f t="shared" si="399"/>
        <v>0</v>
      </c>
    </row>
    <row r="685" spans="1:69" x14ac:dyDescent="0.3">
      <c r="A685" s="91" t="s">
        <v>5</v>
      </c>
      <c r="B685" s="91" t="s">
        <v>238</v>
      </c>
      <c r="C685" s="92"/>
      <c r="D685" s="91" t="s">
        <v>739</v>
      </c>
      <c r="E685" s="91" t="s">
        <v>739</v>
      </c>
      <c r="F685" s="91" t="s">
        <v>739</v>
      </c>
      <c r="G685" s="92" t="s">
        <v>539</v>
      </c>
      <c r="H685" s="92">
        <v>29779</v>
      </c>
      <c r="I685" s="91" t="s">
        <v>1018</v>
      </c>
      <c r="J685" s="42">
        <v>0</v>
      </c>
      <c r="K685" s="42">
        <v>0</v>
      </c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85">
        <f t="shared" si="383"/>
        <v>0</v>
      </c>
      <c r="W685" s="86">
        <v>0</v>
      </c>
      <c r="X685" s="99">
        <f t="shared" si="400"/>
        <v>0</v>
      </c>
      <c r="Y685" s="42">
        <v>0</v>
      </c>
      <c r="Z685" s="42">
        <v>0</v>
      </c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85">
        <f t="shared" si="384"/>
        <v>0</v>
      </c>
      <c r="AL685" s="86">
        <v>0</v>
      </c>
      <c r="AM685" s="99">
        <f t="shared" si="401"/>
        <v>0</v>
      </c>
      <c r="AN685" s="42">
        <v>0</v>
      </c>
      <c r="AO685" s="42">
        <v>0</v>
      </c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85">
        <f t="shared" si="385"/>
        <v>0</v>
      </c>
      <c r="BA685" s="86">
        <v>0</v>
      </c>
      <c r="BB685" s="99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4">
        <f t="shared" si="399"/>
        <v>0</v>
      </c>
    </row>
    <row r="686" spans="1:69" x14ac:dyDescent="0.3">
      <c r="A686" s="91" t="s">
        <v>510</v>
      </c>
      <c r="B686" s="91" t="s">
        <v>41</v>
      </c>
      <c r="C686" s="92"/>
      <c r="D686" s="91" t="s">
        <v>739</v>
      </c>
      <c r="E686" s="91" t="s">
        <v>739</v>
      </c>
      <c r="F686" s="91" t="s">
        <v>514</v>
      </c>
      <c r="G686" s="92" t="s">
        <v>522</v>
      </c>
      <c r="H686" s="92">
        <v>29912</v>
      </c>
      <c r="I686" s="91" t="s">
        <v>1054</v>
      </c>
      <c r="J686" s="42">
        <v>0</v>
      </c>
      <c r="K686" s="42">
        <v>0</v>
      </c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85">
        <f t="shared" si="383"/>
        <v>0</v>
      </c>
      <c r="W686" s="86">
        <v>0</v>
      </c>
      <c r="X686" s="99">
        <f t="shared" si="400"/>
        <v>0</v>
      </c>
      <c r="Y686" s="42">
        <v>0</v>
      </c>
      <c r="Z686" s="42">
        <v>0</v>
      </c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85">
        <f t="shared" si="384"/>
        <v>0</v>
      </c>
      <c r="AL686" s="86">
        <v>0</v>
      </c>
      <c r="AM686" s="99">
        <f t="shared" si="401"/>
        <v>0</v>
      </c>
      <c r="AN686" s="42">
        <v>0</v>
      </c>
      <c r="AO686" s="42">
        <v>0</v>
      </c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85">
        <f t="shared" si="385"/>
        <v>0</v>
      </c>
      <c r="BA686" s="86">
        <v>0</v>
      </c>
      <c r="BB686" s="99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4">
        <f t="shared" si="399"/>
        <v>0</v>
      </c>
    </row>
    <row r="687" spans="1:69" x14ac:dyDescent="0.3">
      <c r="A687" s="91" t="s">
        <v>5</v>
      </c>
      <c r="B687" s="91" t="s">
        <v>238</v>
      </c>
      <c r="C687" s="92"/>
      <c r="D687" s="91" t="s">
        <v>739</v>
      </c>
      <c r="E687" s="91" t="s">
        <v>739</v>
      </c>
      <c r="F687" s="91" t="s">
        <v>514</v>
      </c>
      <c r="G687" s="92" t="s">
        <v>741</v>
      </c>
      <c r="H687" s="92">
        <v>29967</v>
      </c>
      <c r="I687" s="91" t="s">
        <v>1055</v>
      </c>
      <c r="J687" s="42">
        <v>0</v>
      </c>
      <c r="K687" s="42">
        <v>0</v>
      </c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85">
        <f t="shared" si="383"/>
        <v>0</v>
      </c>
      <c r="W687" s="86">
        <v>0</v>
      </c>
      <c r="X687" s="99">
        <f t="shared" si="400"/>
        <v>0</v>
      </c>
      <c r="Y687" s="42">
        <v>0</v>
      </c>
      <c r="Z687" s="42">
        <v>0</v>
      </c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85">
        <f t="shared" si="384"/>
        <v>0</v>
      </c>
      <c r="AL687" s="86">
        <v>0</v>
      </c>
      <c r="AM687" s="99">
        <f t="shared" si="401"/>
        <v>0</v>
      </c>
      <c r="AN687" s="42">
        <v>0</v>
      </c>
      <c r="AO687" s="42">
        <v>0</v>
      </c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85">
        <f t="shared" si="385"/>
        <v>0</v>
      </c>
      <c r="BA687" s="86">
        <v>0</v>
      </c>
      <c r="BB687" s="99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4">
        <f t="shared" si="399"/>
        <v>0</v>
      </c>
    </row>
    <row r="688" spans="1:69" x14ac:dyDescent="0.3">
      <c r="A688" s="91" t="s">
        <v>5</v>
      </c>
      <c r="B688" s="91" t="s">
        <v>48</v>
      </c>
      <c r="C688" s="92"/>
      <c r="D688" s="91" t="s">
        <v>739</v>
      </c>
      <c r="E688" s="91" t="s">
        <v>739</v>
      </c>
      <c r="F688" s="91" t="s">
        <v>739</v>
      </c>
      <c r="G688" s="92" t="s">
        <v>539</v>
      </c>
      <c r="H688" s="92">
        <v>29973</v>
      </c>
      <c r="I688" s="91" t="s">
        <v>1056</v>
      </c>
      <c r="J688" s="42">
        <v>0</v>
      </c>
      <c r="K688" s="42">
        <v>0</v>
      </c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85">
        <f t="shared" si="383"/>
        <v>0</v>
      </c>
      <c r="W688" s="86">
        <v>0</v>
      </c>
      <c r="X688" s="99">
        <f t="shared" si="400"/>
        <v>0</v>
      </c>
      <c r="Y688" s="42">
        <v>0</v>
      </c>
      <c r="Z688" s="42">
        <v>0</v>
      </c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85">
        <f t="shared" si="384"/>
        <v>0</v>
      </c>
      <c r="AL688" s="86">
        <v>0</v>
      </c>
      <c r="AM688" s="99">
        <f t="shared" si="401"/>
        <v>0</v>
      </c>
      <c r="AN688" s="42">
        <v>0</v>
      </c>
      <c r="AO688" s="42">
        <v>0</v>
      </c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85">
        <f t="shared" si="385"/>
        <v>0</v>
      </c>
      <c r="BA688" s="86">
        <v>0</v>
      </c>
      <c r="BB688" s="99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4">
        <f t="shared" si="399"/>
        <v>0</v>
      </c>
    </row>
    <row r="689" spans="1:69" x14ac:dyDescent="0.3">
      <c r="A689" s="91" t="s">
        <v>5</v>
      </c>
      <c r="B689" s="91" t="s">
        <v>238</v>
      </c>
      <c r="C689" s="92"/>
      <c r="D689" s="91" t="s">
        <v>739</v>
      </c>
      <c r="E689" s="91" t="s">
        <v>739</v>
      </c>
      <c r="F689" s="91" t="s">
        <v>514</v>
      </c>
      <c r="G689" s="92" t="s">
        <v>741</v>
      </c>
      <c r="H689" s="92">
        <v>29976</v>
      </c>
      <c r="I689" s="91" t="s">
        <v>1057</v>
      </c>
      <c r="J689" s="42">
        <v>0</v>
      </c>
      <c r="K689" s="42">
        <v>0</v>
      </c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85">
        <f t="shared" si="383"/>
        <v>0</v>
      </c>
      <c r="W689" s="86">
        <v>0</v>
      </c>
      <c r="X689" s="99">
        <f t="shared" si="400"/>
        <v>0</v>
      </c>
      <c r="Y689" s="42">
        <v>0</v>
      </c>
      <c r="Z689" s="42">
        <v>0</v>
      </c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85">
        <f t="shared" si="384"/>
        <v>0</v>
      </c>
      <c r="AL689" s="86">
        <v>0</v>
      </c>
      <c r="AM689" s="99">
        <f t="shared" si="401"/>
        <v>0</v>
      </c>
      <c r="AN689" s="42">
        <v>0</v>
      </c>
      <c r="AO689" s="42">
        <v>0</v>
      </c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85">
        <f t="shared" si="385"/>
        <v>0</v>
      </c>
      <c r="BA689" s="86">
        <v>0</v>
      </c>
      <c r="BB689" s="99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4">
        <f t="shared" si="399"/>
        <v>0</v>
      </c>
    </row>
    <row r="690" spans="1:69" x14ac:dyDescent="0.3">
      <c r="A690" s="91" t="s">
        <v>5</v>
      </c>
      <c r="B690" s="91" t="s">
        <v>238</v>
      </c>
      <c r="C690" s="92"/>
      <c r="D690" s="91" t="s">
        <v>739</v>
      </c>
      <c r="E690" s="91" t="s">
        <v>739</v>
      </c>
      <c r="F690" s="91" t="s">
        <v>514</v>
      </c>
      <c r="G690" s="92" t="s">
        <v>741</v>
      </c>
      <c r="H690" s="92">
        <v>29977</v>
      </c>
      <c r="I690" s="91" t="s">
        <v>1058</v>
      </c>
      <c r="J690" s="42">
        <v>0</v>
      </c>
      <c r="K690" s="42">
        <v>0</v>
      </c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85">
        <f t="shared" si="383"/>
        <v>0</v>
      </c>
      <c r="W690" s="86">
        <v>0</v>
      </c>
      <c r="X690" s="99">
        <f t="shared" si="400"/>
        <v>0</v>
      </c>
      <c r="Y690" s="42">
        <v>0</v>
      </c>
      <c r="Z690" s="42">
        <v>0</v>
      </c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85">
        <f t="shared" si="384"/>
        <v>0</v>
      </c>
      <c r="AL690" s="86">
        <v>0</v>
      </c>
      <c r="AM690" s="99">
        <f t="shared" si="401"/>
        <v>0</v>
      </c>
      <c r="AN690" s="42">
        <v>0</v>
      </c>
      <c r="AO690" s="42">
        <v>0</v>
      </c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85">
        <f t="shared" si="385"/>
        <v>0</v>
      </c>
      <c r="BA690" s="86">
        <v>0</v>
      </c>
      <c r="BB690" s="99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4">
        <f t="shared" si="399"/>
        <v>0</v>
      </c>
    </row>
    <row r="691" spans="1:69" x14ac:dyDescent="0.3">
      <c r="A691" s="91" t="s">
        <v>5</v>
      </c>
      <c r="B691" s="91" t="s">
        <v>238</v>
      </c>
      <c r="C691" s="92"/>
      <c r="D691" s="91" t="s">
        <v>739</v>
      </c>
      <c r="E691" s="91" t="s">
        <v>739</v>
      </c>
      <c r="F691" s="91" t="s">
        <v>514</v>
      </c>
      <c r="G691" s="92" t="s">
        <v>741</v>
      </c>
      <c r="H691" s="92">
        <v>30010</v>
      </c>
      <c r="I691" s="91" t="s">
        <v>1059</v>
      </c>
      <c r="J691" s="42">
        <v>0</v>
      </c>
      <c r="K691" s="42">
        <v>0</v>
      </c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85">
        <f t="shared" si="383"/>
        <v>0</v>
      </c>
      <c r="W691" s="86">
        <v>0</v>
      </c>
      <c r="X691" s="99">
        <f t="shared" si="400"/>
        <v>0</v>
      </c>
      <c r="Y691" s="42">
        <v>0</v>
      </c>
      <c r="Z691" s="42">
        <v>0</v>
      </c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85">
        <f t="shared" si="384"/>
        <v>0</v>
      </c>
      <c r="AL691" s="86">
        <v>0</v>
      </c>
      <c r="AM691" s="99">
        <f t="shared" si="401"/>
        <v>0</v>
      </c>
      <c r="AN691" s="42">
        <v>0</v>
      </c>
      <c r="AO691" s="42">
        <v>0</v>
      </c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85">
        <f t="shared" si="385"/>
        <v>0</v>
      </c>
      <c r="BA691" s="86">
        <v>0</v>
      </c>
      <c r="BB691" s="99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4">
        <f t="shared" si="399"/>
        <v>0</v>
      </c>
    </row>
    <row r="692" spans="1:69" x14ac:dyDescent="0.3">
      <c r="A692" s="91" t="s">
        <v>5</v>
      </c>
      <c r="B692" s="91" t="s">
        <v>181</v>
      </c>
      <c r="C692" s="92">
        <v>400</v>
      </c>
      <c r="D692" s="91" t="s">
        <v>532</v>
      </c>
      <c r="E692" s="91" t="s">
        <v>499</v>
      </c>
      <c r="F692" s="91" t="s">
        <v>180</v>
      </c>
      <c r="G692" s="92" t="s">
        <v>518</v>
      </c>
      <c r="H692" s="92">
        <v>30036</v>
      </c>
      <c r="I692" s="91" t="s">
        <v>1060</v>
      </c>
      <c r="J692" s="42">
        <v>1</v>
      </c>
      <c r="K692" s="42">
        <v>0</v>
      </c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85">
        <f t="shared" si="383"/>
        <v>1</v>
      </c>
      <c r="W692" s="86">
        <v>19</v>
      </c>
      <c r="X692" s="99">
        <f t="shared" si="400"/>
        <v>5.2631578947368416</v>
      </c>
      <c r="Y692" s="42">
        <v>0</v>
      </c>
      <c r="Z692" s="42">
        <v>0</v>
      </c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85">
        <f t="shared" si="384"/>
        <v>0</v>
      </c>
      <c r="AL692" s="86">
        <v>0</v>
      </c>
      <c r="AM692" s="99">
        <f t="shared" si="401"/>
        <v>0</v>
      </c>
      <c r="AN692" s="42">
        <v>0</v>
      </c>
      <c r="AO692" s="42">
        <v>0</v>
      </c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85">
        <f t="shared" si="385"/>
        <v>0</v>
      </c>
      <c r="BA692" s="86">
        <v>0</v>
      </c>
      <c r="BB692" s="99">
        <f t="shared" si="402"/>
        <v>0</v>
      </c>
      <c r="BC692" s="50">
        <f t="shared" si="386"/>
        <v>1</v>
      </c>
      <c r="BD692" s="50">
        <f t="shared" si="387"/>
        <v>0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0</v>
      </c>
      <c r="BI692" s="50">
        <f t="shared" si="392"/>
        <v>0</v>
      </c>
      <c r="BJ692" s="50">
        <f t="shared" si="393"/>
        <v>0</v>
      </c>
      <c r="BK692" s="50">
        <f t="shared" si="394"/>
        <v>0</v>
      </c>
      <c r="BL692" s="50">
        <f t="shared" si="395"/>
        <v>0</v>
      </c>
      <c r="BM692" s="50">
        <f t="shared" si="396"/>
        <v>0</v>
      </c>
      <c r="BN692" s="50">
        <f t="shared" si="397"/>
        <v>0</v>
      </c>
      <c r="BO692" s="51">
        <f t="shared" si="403"/>
        <v>19</v>
      </c>
      <c r="BP692" s="51">
        <f t="shared" si="398"/>
        <v>1</v>
      </c>
      <c r="BQ692" s="54">
        <f t="shared" si="399"/>
        <v>5.2631578947368418E-2</v>
      </c>
    </row>
    <row r="693" spans="1:69" x14ac:dyDescent="0.3">
      <c r="A693" s="91" t="s">
        <v>5</v>
      </c>
      <c r="B693" s="91" t="s">
        <v>105</v>
      </c>
      <c r="C693" s="92"/>
      <c r="D693" s="91" t="s">
        <v>739</v>
      </c>
      <c r="E693" s="91" t="s">
        <v>739</v>
      </c>
      <c r="F693" s="91" t="s">
        <v>739</v>
      </c>
      <c r="G693" s="92" t="s">
        <v>539</v>
      </c>
      <c r="H693" s="92">
        <v>30071</v>
      </c>
      <c r="I693" s="91" t="s">
        <v>1061</v>
      </c>
      <c r="J693" s="42">
        <v>0</v>
      </c>
      <c r="K693" s="42">
        <v>0</v>
      </c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85">
        <f t="shared" si="383"/>
        <v>0</v>
      </c>
      <c r="W693" s="86">
        <v>0</v>
      </c>
      <c r="X693" s="99">
        <f t="shared" si="400"/>
        <v>0</v>
      </c>
      <c r="Y693" s="42">
        <v>0</v>
      </c>
      <c r="Z693" s="42">
        <v>0</v>
      </c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85">
        <f t="shared" si="384"/>
        <v>0</v>
      </c>
      <c r="AL693" s="86">
        <v>0</v>
      </c>
      <c r="AM693" s="99">
        <f t="shared" si="401"/>
        <v>0</v>
      </c>
      <c r="AN693" s="42">
        <v>0</v>
      </c>
      <c r="AO693" s="42">
        <v>0</v>
      </c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85">
        <f t="shared" si="385"/>
        <v>0</v>
      </c>
      <c r="BA693" s="86">
        <v>0</v>
      </c>
      <c r="BB693" s="99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4">
        <f t="shared" si="399"/>
        <v>0</v>
      </c>
    </row>
    <row r="694" spans="1:69" x14ac:dyDescent="0.3">
      <c r="A694" s="91" t="s">
        <v>510</v>
      </c>
      <c r="B694" s="91" t="s">
        <v>170</v>
      </c>
      <c r="C694" s="92">
        <v>404</v>
      </c>
      <c r="D694" s="91" t="s">
        <v>639</v>
      </c>
      <c r="E694" s="91" t="s">
        <v>510</v>
      </c>
      <c r="F694" s="91" t="s">
        <v>170</v>
      </c>
      <c r="G694" s="92" t="s">
        <v>518</v>
      </c>
      <c r="H694" s="92">
        <v>30202</v>
      </c>
      <c r="I694" s="91" t="s">
        <v>1062</v>
      </c>
      <c r="J694" s="42">
        <v>0</v>
      </c>
      <c r="K694" s="42">
        <v>0</v>
      </c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85">
        <f t="shared" si="383"/>
        <v>0</v>
      </c>
      <c r="W694" s="86">
        <v>1</v>
      </c>
      <c r="X694" s="99">
        <f t="shared" si="400"/>
        <v>0</v>
      </c>
      <c r="Y694" s="42">
        <v>0</v>
      </c>
      <c r="Z694" s="42">
        <v>0</v>
      </c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85">
        <f t="shared" si="384"/>
        <v>0</v>
      </c>
      <c r="AL694" s="86">
        <v>0</v>
      </c>
      <c r="AM694" s="99">
        <f t="shared" si="401"/>
        <v>0</v>
      </c>
      <c r="AN694" s="42">
        <v>0</v>
      </c>
      <c r="AO694" s="42">
        <v>0</v>
      </c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85">
        <f t="shared" si="385"/>
        <v>0</v>
      </c>
      <c r="BA694" s="86">
        <v>0</v>
      </c>
      <c r="BB694" s="99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0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1</v>
      </c>
      <c r="BP694" s="51">
        <f t="shared" si="398"/>
        <v>0</v>
      </c>
      <c r="BQ694" s="54">
        <f t="shared" si="399"/>
        <v>0</v>
      </c>
    </row>
    <row r="695" spans="1:69" x14ac:dyDescent="0.3">
      <c r="A695" s="91" t="s">
        <v>510</v>
      </c>
      <c r="B695" s="91" t="s">
        <v>16</v>
      </c>
      <c r="C695" s="92">
        <v>404</v>
      </c>
      <c r="D695" s="91" t="s">
        <v>639</v>
      </c>
      <c r="E695" s="91" t="s">
        <v>510</v>
      </c>
      <c r="F695" s="91" t="s">
        <v>16</v>
      </c>
      <c r="G695" s="92" t="s">
        <v>518</v>
      </c>
      <c r="H695" s="92">
        <v>30205</v>
      </c>
      <c r="I695" s="91" t="s">
        <v>1063</v>
      </c>
      <c r="J695" s="42">
        <v>0</v>
      </c>
      <c r="K695" s="42">
        <v>0</v>
      </c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85">
        <f t="shared" si="383"/>
        <v>0</v>
      </c>
      <c r="W695" s="86">
        <v>1</v>
      </c>
      <c r="X695" s="99">
        <f t="shared" si="400"/>
        <v>0</v>
      </c>
      <c r="Y695" s="42">
        <v>0</v>
      </c>
      <c r="Z695" s="42">
        <v>0</v>
      </c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85">
        <f t="shared" si="384"/>
        <v>0</v>
      </c>
      <c r="AL695" s="86">
        <v>0</v>
      </c>
      <c r="AM695" s="99">
        <f t="shared" si="401"/>
        <v>0</v>
      </c>
      <c r="AN695" s="42">
        <v>0</v>
      </c>
      <c r="AO695" s="42">
        <v>0</v>
      </c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85">
        <f t="shared" si="385"/>
        <v>0</v>
      </c>
      <c r="BA695" s="86">
        <v>0</v>
      </c>
      <c r="BB695" s="99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0</v>
      </c>
      <c r="BG695" s="50">
        <f t="shared" si="390"/>
        <v>0</v>
      </c>
      <c r="BH695" s="50">
        <f t="shared" si="391"/>
        <v>0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1</v>
      </c>
      <c r="BP695" s="51">
        <f t="shared" si="398"/>
        <v>0</v>
      </c>
      <c r="BQ695" s="54">
        <f t="shared" si="399"/>
        <v>0</v>
      </c>
    </row>
    <row r="696" spans="1:69" x14ac:dyDescent="0.3">
      <c r="A696" s="91" t="s">
        <v>460</v>
      </c>
      <c r="B696" s="91" t="s">
        <v>383</v>
      </c>
      <c r="C696" s="92"/>
      <c r="D696" s="91" t="s">
        <v>739</v>
      </c>
      <c r="E696" s="91" t="s">
        <v>739</v>
      </c>
      <c r="F696" s="91" t="s">
        <v>739</v>
      </c>
      <c r="G696" s="92" t="s">
        <v>518</v>
      </c>
      <c r="H696" s="92">
        <v>30374</v>
      </c>
      <c r="I696" s="91" t="s">
        <v>1064</v>
      </c>
      <c r="J696" s="42">
        <v>0</v>
      </c>
      <c r="K696" s="42">
        <v>0</v>
      </c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85">
        <f t="shared" si="383"/>
        <v>0</v>
      </c>
      <c r="W696" s="86">
        <v>0</v>
      </c>
      <c r="X696" s="99">
        <f t="shared" si="400"/>
        <v>0</v>
      </c>
      <c r="Y696" s="42">
        <v>0</v>
      </c>
      <c r="Z696" s="42">
        <v>0</v>
      </c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85">
        <f t="shared" si="384"/>
        <v>0</v>
      </c>
      <c r="AL696" s="86">
        <v>0</v>
      </c>
      <c r="AM696" s="99">
        <f t="shared" si="401"/>
        <v>0</v>
      </c>
      <c r="AN696" s="42">
        <v>0</v>
      </c>
      <c r="AO696" s="42">
        <v>0</v>
      </c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85">
        <f t="shared" si="385"/>
        <v>0</v>
      </c>
      <c r="BA696" s="86">
        <v>0</v>
      </c>
      <c r="BB696" s="99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4">
        <f t="shared" si="399"/>
        <v>0</v>
      </c>
    </row>
    <row r="697" spans="1:69" x14ac:dyDescent="0.3">
      <c r="A697" s="91" t="s">
        <v>5</v>
      </c>
      <c r="B697" s="91" t="s">
        <v>238</v>
      </c>
      <c r="C697" s="92">
        <v>400</v>
      </c>
      <c r="D697" s="91" t="s">
        <v>532</v>
      </c>
      <c r="E697" s="91" t="s">
        <v>508</v>
      </c>
      <c r="F697" s="91" t="s">
        <v>238</v>
      </c>
      <c r="G697" s="92" t="s">
        <v>741</v>
      </c>
      <c r="H697" s="92">
        <v>30473</v>
      </c>
      <c r="I697" s="91" t="s">
        <v>1065</v>
      </c>
      <c r="J697" s="42">
        <v>0</v>
      </c>
      <c r="K697" s="42">
        <v>0</v>
      </c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85">
        <f t="shared" si="383"/>
        <v>0</v>
      </c>
      <c r="W697" s="86" t="s">
        <v>1159</v>
      </c>
      <c r="X697" s="99">
        <f t="shared" si="400"/>
        <v>0</v>
      </c>
      <c r="Y697" s="42">
        <v>0</v>
      </c>
      <c r="Z697" s="42">
        <v>0</v>
      </c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85">
        <f t="shared" si="384"/>
        <v>0</v>
      </c>
      <c r="AL697" s="86" t="s">
        <v>1159</v>
      </c>
      <c r="AM697" s="99">
        <f t="shared" si="401"/>
        <v>0</v>
      </c>
      <c r="AN697" s="42">
        <v>0</v>
      </c>
      <c r="AO697" s="42">
        <v>0</v>
      </c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85">
        <f t="shared" si="385"/>
        <v>0</v>
      </c>
      <c r="BA697" s="86" t="s">
        <v>1159</v>
      </c>
      <c r="BB697" s="99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4">
        <f t="shared" si="399"/>
        <v>0</v>
      </c>
    </row>
    <row r="698" spans="1:69" x14ac:dyDescent="0.3">
      <c r="A698" s="91" t="s">
        <v>5</v>
      </c>
      <c r="B698" s="91" t="s">
        <v>269</v>
      </c>
      <c r="C698" s="92">
        <v>400</v>
      </c>
      <c r="D698" s="91" t="s">
        <v>532</v>
      </c>
      <c r="E698" s="91" t="s">
        <v>508</v>
      </c>
      <c r="F698" s="91" t="s">
        <v>456</v>
      </c>
      <c r="G698" s="92" t="s">
        <v>741</v>
      </c>
      <c r="H698" s="92">
        <v>30484</v>
      </c>
      <c r="I698" s="91" t="s">
        <v>1066</v>
      </c>
      <c r="J698" s="42">
        <v>0</v>
      </c>
      <c r="K698" s="42">
        <v>0</v>
      </c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85">
        <f t="shared" si="383"/>
        <v>0</v>
      </c>
      <c r="W698" s="86" t="s">
        <v>1159</v>
      </c>
      <c r="X698" s="99">
        <f t="shared" si="400"/>
        <v>0</v>
      </c>
      <c r="Y698" s="42">
        <v>0</v>
      </c>
      <c r="Z698" s="42">
        <v>0</v>
      </c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85">
        <f t="shared" si="384"/>
        <v>0</v>
      </c>
      <c r="AL698" s="86" t="s">
        <v>1159</v>
      </c>
      <c r="AM698" s="99">
        <f t="shared" si="401"/>
        <v>0</v>
      </c>
      <c r="AN698" s="42">
        <v>0</v>
      </c>
      <c r="AO698" s="42">
        <v>0</v>
      </c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85">
        <f t="shared" si="385"/>
        <v>0</v>
      </c>
      <c r="BA698" s="86" t="s">
        <v>1159</v>
      </c>
      <c r="BB698" s="99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4">
        <f t="shared" si="399"/>
        <v>0</v>
      </c>
    </row>
    <row r="699" spans="1:69" x14ac:dyDescent="0.3">
      <c r="A699" s="91" t="s">
        <v>5</v>
      </c>
      <c r="B699" s="91" t="s">
        <v>105</v>
      </c>
      <c r="C699" s="92">
        <v>400</v>
      </c>
      <c r="D699" s="91" t="s">
        <v>532</v>
      </c>
      <c r="E699" s="91" t="s">
        <v>508</v>
      </c>
      <c r="F699" s="91" t="s">
        <v>455</v>
      </c>
      <c r="G699" s="92" t="s">
        <v>741</v>
      </c>
      <c r="H699" s="92">
        <v>30485</v>
      </c>
      <c r="I699" s="91" t="s">
        <v>1067</v>
      </c>
      <c r="J699" s="42">
        <v>0</v>
      </c>
      <c r="K699" s="42">
        <v>0</v>
      </c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85">
        <f t="shared" si="383"/>
        <v>0</v>
      </c>
      <c r="W699" s="86" t="s">
        <v>1159</v>
      </c>
      <c r="X699" s="99">
        <f t="shared" si="400"/>
        <v>0</v>
      </c>
      <c r="Y699" s="42">
        <v>0</v>
      </c>
      <c r="Z699" s="42">
        <v>0</v>
      </c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85">
        <f t="shared" si="384"/>
        <v>0</v>
      </c>
      <c r="AL699" s="86" t="s">
        <v>1159</v>
      </c>
      <c r="AM699" s="99">
        <f t="shared" si="401"/>
        <v>0</v>
      </c>
      <c r="AN699" s="42">
        <v>0</v>
      </c>
      <c r="AO699" s="42">
        <v>0</v>
      </c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85">
        <f t="shared" si="385"/>
        <v>0</v>
      </c>
      <c r="BA699" s="86" t="s">
        <v>1159</v>
      </c>
      <c r="BB699" s="99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4">
        <f t="shared" si="399"/>
        <v>0</v>
      </c>
    </row>
    <row r="700" spans="1:69" x14ac:dyDescent="0.3">
      <c r="A700" s="91" t="s">
        <v>5</v>
      </c>
      <c r="B700" s="91" t="s">
        <v>48</v>
      </c>
      <c r="C700" s="92">
        <v>400</v>
      </c>
      <c r="D700" s="91" t="s">
        <v>532</v>
      </c>
      <c r="E700" s="91" t="s">
        <v>508</v>
      </c>
      <c r="F700" s="91" t="s">
        <v>48</v>
      </c>
      <c r="G700" s="92" t="s">
        <v>741</v>
      </c>
      <c r="H700" s="92">
        <v>30486</v>
      </c>
      <c r="I700" s="91" t="s">
        <v>1068</v>
      </c>
      <c r="J700" s="42">
        <v>0</v>
      </c>
      <c r="K700" s="42">
        <v>0</v>
      </c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85">
        <f t="shared" si="383"/>
        <v>0</v>
      </c>
      <c r="W700" s="86" t="s">
        <v>1159</v>
      </c>
      <c r="X700" s="99">
        <f t="shared" si="400"/>
        <v>0</v>
      </c>
      <c r="Y700" s="42">
        <v>0</v>
      </c>
      <c r="Z700" s="42">
        <v>0</v>
      </c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85">
        <f t="shared" si="384"/>
        <v>0</v>
      </c>
      <c r="AL700" s="86" t="s">
        <v>1159</v>
      </c>
      <c r="AM700" s="99">
        <f t="shared" si="401"/>
        <v>0</v>
      </c>
      <c r="AN700" s="42">
        <v>0</v>
      </c>
      <c r="AO700" s="42">
        <v>0</v>
      </c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85">
        <f t="shared" si="385"/>
        <v>0</v>
      </c>
      <c r="BA700" s="86" t="s">
        <v>1159</v>
      </c>
      <c r="BB700" s="99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4">
        <f t="shared" si="399"/>
        <v>0</v>
      </c>
    </row>
    <row r="701" spans="1:69" x14ac:dyDescent="0.3">
      <c r="A701" s="91" t="s">
        <v>510</v>
      </c>
      <c r="B701" s="91" t="s">
        <v>16</v>
      </c>
      <c r="C701" s="92">
        <v>404</v>
      </c>
      <c r="D701" s="91" t="s">
        <v>639</v>
      </c>
      <c r="E701" s="91" t="s">
        <v>510</v>
      </c>
      <c r="F701" s="91" t="s">
        <v>16</v>
      </c>
      <c r="G701" s="92" t="s">
        <v>518</v>
      </c>
      <c r="H701" s="92">
        <v>30509</v>
      </c>
      <c r="I701" s="91" t="s">
        <v>1069</v>
      </c>
      <c r="J701" s="42">
        <v>0</v>
      </c>
      <c r="K701" s="42">
        <v>0</v>
      </c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85">
        <f t="shared" si="383"/>
        <v>0</v>
      </c>
      <c r="W701" s="86" t="s">
        <v>1159</v>
      </c>
      <c r="X701" s="99">
        <f t="shared" si="400"/>
        <v>0</v>
      </c>
      <c r="Y701" s="42">
        <v>0</v>
      </c>
      <c r="Z701" s="42">
        <v>0</v>
      </c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85">
        <f t="shared" si="384"/>
        <v>0</v>
      </c>
      <c r="AL701" s="86" t="s">
        <v>1159</v>
      </c>
      <c r="AM701" s="99">
        <f t="shared" si="401"/>
        <v>0</v>
      </c>
      <c r="AN701" s="42">
        <v>0</v>
      </c>
      <c r="AO701" s="42">
        <v>0</v>
      </c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85">
        <f t="shared" si="385"/>
        <v>0</v>
      </c>
      <c r="BA701" s="86" t="s">
        <v>1159</v>
      </c>
      <c r="BB701" s="99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0</v>
      </c>
      <c r="BH701" s="50">
        <f t="shared" si="391"/>
        <v>0</v>
      </c>
      <c r="BI701" s="50">
        <f t="shared" si="392"/>
        <v>0</v>
      </c>
      <c r="BJ701" s="50">
        <f t="shared" si="393"/>
        <v>0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0</v>
      </c>
      <c r="BQ701" s="54">
        <f t="shared" si="399"/>
        <v>0</v>
      </c>
    </row>
    <row r="702" spans="1:69" x14ac:dyDescent="0.3">
      <c r="A702" s="91" t="s">
        <v>5</v>
      </c>
      <c r="B702" s="91" t="s">
        <v>238</v>
      </c>
      <c r="C702" s="92"/>
      <c r="D702" s="91" t="s">
        <v>739</v>
      </c>
      <c r="E702" s="91" t="s">
        <v>739</v>
      </c>
      <c r="F702" s="91" t="s">
        <v>739</v>
      </c>
      <c r="G702" s="92" t="s">
        <v>741</v>
      </c>
      <c r="H702" s="92">
        <v>30510</v>
      </c>
      <c r="I702" s="91" t="s">
        <v>1070</v>
      </c>
      <c r="J702" s="42">
        <v>0</v>
      </c>
      <c r="K702" s="42">
        <v>0</v>
      </c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85">
        <f t="shared" si="383"/>
        <v>0</v>
      </c>
      <c r="W702" s="86">
        <v>0</v>
      </c>
      <c r="X702" s="99">
        <f t="shared" si="400"/>
        <v>0</v>
      </c>
      <c r="Y702" s="42">
        <v>0</v>
      </c>
      <c r="Z702" s="42">
        <v>0</v>
      </c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85">
        <f t="shared" si="384"/>
        <v>0</v>
      </c>
      <c r="AL702" s="86">
        <v>0</v>
      </c>
      <c r="AM702" s="99">
        <f t="shared" si="401"/>
        <v>0</v>
      </c>
      <c r="AN702" s="42">
        <v>0</v>
      </c>
      <c r="AO702" s="42">
        <v>0</v>
      </c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85">
        <f t="shared" si="385"/>
        <v>0</v>
      </c>
      <c r="BA702" s="86">
        <v>0</v>
      </c>
      <c r="BB702" s="99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4">
        <f t="shared" si="399"/>
        <v>0</v>
      </c>
    </row>
    <row r="703" spans="1:69" x14ac:dyDescent="0.3">
      <c r="A703" s="91" t="s">
        <v>460</v>
      </c>
      <c r="B703" s="91" t="s">
        <v>383</v>
      </c>
      <c r="C703" s="92"/>
      <c r="D703" s="91" t="s">
        <v>739</v>
      </c>
      <c r="E703" s="91" t="s">
        <v>739</v>
      </c>
      <c r="F703" s="91" t="s">
        <v>739</v>
      </c>
      <c r="G703" s="92" t="s">
        <v>741</v>
      </c>
      <c r="H703" s="92">
        <v>30542</v>
      </c>
      <c r="I703" s="91" t="s">
        <v>1071</v>
      </c>
      <c r="J703" s="42">
        <v>0</v>
      </c>
      <c r="K703" s="42">
        <v>0</v>
      </c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85">
        <f t="shared" si="383"/>
        <v>0</v>
      </c>
      <c r="W703" s="86">
        <v>0</v>
      </c>
      <c r="X703" s="99">
        <f t="shared" si="400"/>
        <v>0</v>
      </c>
      <c r="Y703" s="42">
        <v>0</v>
      </c>
      <c r="Z703" s="42">
        <v>0</v>
      </c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85">
        <f t="shared" si="384"/>
        <v>0</v>
      </c>
      <c r="AL703" s="86">
        <v>0</v>
      </c>
      <c r="AM703" s="99">
        <f t="shared" si="401"/>
        <v>0</v>
      </c>
      <c r="AN703" s="42">
        <v>0</v>
      </c>
      <c r="AO703" s="42">
        <v>0</v>
      </c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85">
        <f t="shared" si="385"/>
        <v>0</v>
      </c>
      <c r="BA703" s="86">
        <v>0</v>
      </c>
      <c r="BB703" s="99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4">
        <f t="shared" si="399"/>
        <v>0</v>
      </c>
    </row>
    <row r="704" spans="1:69" x14ac:dyDescent="0.3">
      <c r="A704" s="91" t="s">
        <v>5</v>
      </c>
      <c r="B704" s="91" t="s">
        <v>105</v>
      </c>
      <c r="C704" s="92"/>
      <c r="D704" s="91" t="s">
        <v>739</v>
      </c>
      <c r="E704" s="91" t="s">
        <v>739</v>
      </c>
      <c r="F704" s="91" t="s">
        <v>739</v>
      </c>
      <c r="G704" s="92" t="s">
        <v>539</v>
      </c>
      <c r="H704" s="92">
        <v>30578</v>
      </c>
      <c r="I704" s="91" t="s">
        <v>975</v>
      </c>
      <c r="J704" s="42">
        <v>0</v>
      </c>
      <c r="K704" s="42">
        <v>0</v>
      </c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85">
        <f t="shared" si="383"/>
        <v>0</v>
      </c>
      <c r="W704" s="86">
        <v>0</v>
      </c>
      <c r="X704" s="99">
        <f t="shared" si="400"/>
        <v>0</v>
      </c>
      <c r="Y704" s="42">
        <v>0</v>
      </c>
      <c r="Z704" s="42">
        <v>0</v>
      </c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85">
        <f t="shared" si="384"/>
        <v>0</v>
      </c>
      <c r="AL704" s="86">
        <v>0</v>
      </c>
      <c r="AM704" s="99">
        <f t="shared" si="401"/>
        <v>0</v>
      </c>
      <c r="AN704" s="42">
        <v>0</v>
      </c>
      <c r="AO704" s="42">
        <v>0</v>
      </c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85">
        <f t="shared" si="385"/>
        <v>0</v>
      </c>
      <c r="BA704" s="86">
        <v>0</v>
      </c>
      <c r="BB704" s="99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4">
        <f t="shared" si="399"/>
        <v>0</v>
      </c>
    </row>
    <row r="705" spans="1:69" x14ac:dyDescent="0.3">
      <c r="A705" s="91" t="s">
        <v>5</v>
      </c>
      <c r="B705" s="91" t="s">
        <v>105</v>
      </c>
      <c r="C705" s="92"/>
      <c r="D705" s="91" t="s">
        <v>739</v>
      </c>
      <c r="E705" s="91" t="s">
        <v>739</v>
      </c>
      <c r="F705" s="91" t="s">
        <v>739</v>
      </c>
      <c r="G705" s="92" t="s">
        <v>539</v>
      </c>
      <c r="H705" s="92">
        <v>30738</v>
      </c>
      <c r="I705" s="91" t="s">
        <v>1072</v>
      </c>
      <c r="J705" s="42">
        <v>0</v>
      </c>
      <c r="K705" s="42">
        <v>0</v>
      </c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85">
        <f t="shared" ref="V705:V760" si="404">SUM(J705:U705)</f>
        <v>0</v>
      </c>
      <c r="W705" s="86">
        <v>0</v>
      </c>
      <c r="X705" s="99">
        <f t="shared" si="400"/>
        <v>0</v>
      </c>
      <c r="Y705" s="42">
        <v>0</v>
      </c>
      <c r="Z705" s="42">
        <v>0</v>
      </c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85">
        <f t="shared" ref="AK705:AK760" si="405">SUM(Y705:AJ705)</f>
        <v>0</v>
      </c>
      <c r="AL705" s="86">
        <v>0</v>
      </c>
      <c r="AM705" s="99">
        <f t="shared" si="401"/>
        <v>0</v>
      </c>
      <c r="AN705" s="42">
        <v>0</v>
      </c>
      <c r="AO705" s="42">
        <v>0</v>
      </c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85">
        <f t="shared" ref="AZ705:AZ760" si="406">SUM(AN705:AY705)</f>
        <v>0</v>
      </c>
      <c r="BA705" s="86">
        <v>0</v>
      </c>
      <c r="BB705" s="99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4">
        <f t="shared" ref="BQ705:BQ760" si="420">IFERROR(BP705/BO705,0)</f>
        <v>0</v>
      </c>
    </row>
    <row r="706" spans="1:69" x14ac:dyDescent="0.3">
      <c r="A706" s="91" t="s">
        <v>191</v>
      </c>
      <c r="B706" s="91" t="s">
        <v>190</v>
      </c>
      <c r="C706" s="92">
        <v>407</v>
      </c>
      <c r="D706" s="91" t="s">
        <v>573</v>
      </c>
      <c r="E706" s="91" t="s">
        <v>191</v>
      </c>
      <c r="F706" s="91" t="s">
        <v>190</v>
      </c>
      <c r="G706" s="92" t="s">
        <v>522</v>
      </c>
      <c r="H706" s="92">
        <v>30800</v>
      </c>
      <c r="I706" s="91" t="s">
        <v>523</v>
      </c>
      <c r="J706" s="42">
        <v>0</v>
      </c>
      <c r="K706" s="42">
        <v>0</v>
      </c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85">
        <f t="shared" si="404"/>
        <v>0</v>
      </c>
      <c r="W706" s="86">
        <v>0</v>
      </c>
      <c r="X706" s="99">
        <f t="shared" si="400"/>
        <v>0</v>
      </c>
      <c r="Y706" s="42">
        <v>0</v>
      </c>
      <c r="Z706" s="42">
        <v>0</v>
      </c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85">
        <f t="shared" si="405"/>
        <v>0</v>
      </c>
      <c r="AL706" s="86">
        <v>0</v>
      </c>
      <c r="AM706" s="99">
        <f t="shared" si="401"/>
        <v>0</v>
      </c>
      <c r="AN706" s="42">
        <v>0</v>
      </c>
      <c r="AO706" s="42">
        <v>0</v>
      </c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85">
        <f t="shared" si="406"/>
        <v>0</v>
      </c>
      <c r="BA706" s="86">
        <v>0</v>
      </c>
      <c r="BB706" s="99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0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0</v>
      </c>
      <c r="BQ706" s="54">
        <f t="shared" si="420"/>
        <v>0</v>
      </c>
    </row>
    <row r="707" spans="1:69" x14ac:dyDescent="0.3">
      <c r="A707" s="91" t="s">
        <v>5</v>
      </c>
      <c r="B707" s="91" t="s">
        <v>105</v>
      </c>
      <c r="C707" s="92"/>
      <c r="D707" s="91" t="s">
        <v>739</v>
      </c>
      <c r="E707" s="91" t="s">
        <v>739</v>
      </c>
      <c r="F707" s="91" t="s">
        <v>739</v>
      </c>
      <c r="G707" s="92" t="s">
        <v>539</v>
      </c>
      <c r="H707" s="92">
        <v>30806</v>
      </c>
      <c r="I707" s="91" t="s">
        <v>1073</v>
      </c>
      <c r="J707" s="42">
        <v>0</v>
      </c>
      <c r="K707" s="42">
        <v>0</v>
      </c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85">
        <f t="shared" si="404"/>
        <v>0</v>
      </c>
      <c r="W707" s="86">
        <v>0</v>
      </c>
      <c r="X707" s="99">
        <f t="shared" si="400"/>
        <v>0</v>
      </c>
      <c r="Y707" s="42">
        <v>0</v>
      </c>
      <c r="Z707" s="42">
        <v>0</v>
      </c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85">
        <f t="shared" si="405"/>
        <v>0</v>
      </c>
      <c r="AL707" s="86">
        <v>0</v>
      </c>
      <c r="AM707" s="99">
        <f t="shared" si="401"/>
        <v>0</v>
      </c>
      <c r="AN707" s="42">
        <v>0</v>
      </c>
      <c r="AO707" s="42">
        <v>0</v>
      </c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85">
        <f t="shared" si="406"/>
        <v>0</v>
      </c>
      <c r="BA707" s="86">
        <v>0</v>
      </c>
      <c r="BB707" s="99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4">
        <f t="shared" si="420"/>
        <v>0</v>
      </c>
    </row>
    <row r="708" spans="1:69" x14ac:dyDescent="0.3">
      <c r="A708" s="91" t="s">
        <v>5</v>
      </c>
      <c r="B708" s="91" t="s">
        <v>105</v>
      </c>
      <c r="C708" s="92"/>
      <c r="D708" s="91" t="s">
        <v>739</v>
      </c>
      <c r="E708" s="91" t="s">
        <v>739</v>
      </c>
      <c r="F708" s="91" t="s">
        <v>739</v>
      </c>
      <c r="G708" s="92" t="s">
        <v>539</v>
      </c>
      <c r="H708" s="92">
        <v>30828</v>
      </c>
      <c r="I708" s="91" t="s">
        <v>1074</v>
      </c>
      <c r="J708" s="42">
        <v>0</v>
      </c>
      <c r="K708" s="42">
        <v>0</v>
      </c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85">
        <f t="shared" si="404"/>
        <v>0</v>
      </c>
      <c r="W708" s="86">
        <v>0</v>
      </c>
      <c r="X708" s="99">
        <f t="shared" si="400"/>
        <v>0</v>
      </c>
      <c r="Y708" s="42">
        <v>0</v>
      </c>
      <c r="Z708" s="42">
        <v>0</v>
      </c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85">
        <f t="shared" si="405"/>
        <v>0</v>
      </c>
      <c r="AL708" s="86">
        <v>0</v>
      </c>
      <c r="AM708" s="99">
        <f t="shared" si="401"/>
        <v>0</v>
      </c>
      <c r="AN708" s="42">
        <v>0</v>
      </c>
      <c r="AO708" s="42">
        <v>0</v>
      </c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85">
        <f t="shared" si="406"/>
        <v>0</v>
      </c>
      <c r="BA708" s="86">
        <v>0</v>
      </c>
      <c r="BB708" s="99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4">
        <f t="shared" si="420"/>
        <v>0</v>
      </c>
    </row>
    <row r="709" spans="1:69" x14ac:dyDescent="0.3">
      <c r="A709" s="91" t="s">
        <v>191</v>
      </c>
      <c r="B709" s="91" t="s">
        <v>190</v>
      </c>
      <c r="C709" s="92">
        <v>407</v>
      </c>
      <c r="D709" s="91" t="s">
        <v>573</v>
      </c>
      <c r="E709" s="91" t="s">
        <v>191</v>
      </c>
      <c r="F709" s="91" t="s">
        <v>363</v>
      </c>
      <c r="G709" s="92" t="s">
        <v>518</v>
      </c>
      <c r="H709" s="92">
        <v>30842</v>
      </c>
      <c r="I709" s="91" t="s">
        <v>1075</v>
      </c>
      <c r="J709" s="42">
        <v>0</v>
      </c>
      <c r="K709" s="42">
        <v>0</v>
      </c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85">
        <f t="shared" si="404"/>
        <v>0</v>
      </c>
      <c r="W709" s="86" t="s">
        <v>1159</v>
      </c>
      <c r="X709" s="99">
        <f t="shared" si="400"/>
        <v>0</v>
      </c>
      <c r="Y709" s="42">
        <v>0</v>
      </c>
      <c r="Z709" s="42">
        <v>0</v>
      </c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85">
        <f t="shared" si="405"/>
        <v>0</v>
      </c>
      <c r="AL709" s="86" t="s">
        <v>1159</v>
      </c>
      <c r="AM709" s="99">
        <f t="shared" si="401"/>
        <v>0</v>
      </c>
      <c r="AN709" s="42">
        <v>0</v>
      </c>
      <c r="AO709" s="42">
        <v>0</v>
      </c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85">
        <f t="shared" si="406"/>
        <v>0</v>
      </c>
      <c r="BA709" s="86" t="s">
        <v>1159</v>
      </c>
      <c r="BB709" s="99">
        <f t="shared" si="402"/>
        <v>0</v>
      </c>
      <c r="BC709" s="50">
        <f t="shared" si="407"/>
        <v>0</v>
      </c>
      <c r="BD709" s="50">
        <f t="shared" si="408"/>
        <v>0</v>
      </c>
      <c r="BE709" s="50">
        <f t="shared" si="409"/>
        <v>0</v>
      </c>
      <c r="BF709" s="50">
        <f t="shared" si="410"/>
        <v>0</v>
      </c>
      <c r="BG709" s="50">
        <f t="shared" si="411"/>
        <v>0</v>
      </c>
      <c r="BH709" s="50">
        <f t="shared" si="412"/>
        <v>0</v>
      </c>
      <c r="BI709" s="50">
        <f t="shared" si="413"/>
        <v>0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0</v>
      </c>
      <c r="BQ709" s="54">
        <f t="shared" si="420"/>
        <v>0</v>
      </c>
    </row>
    <row r="710" spans="1:69" x14ac:dyDescent="0.3">
      <c r="A710" s="91" t="s">
        <v>5</v>
      </c>
      <c r="B710" s="91" t="s">
        <v>105</v>
      </c>
      <c r="C710" s="92"/>
      <c r="D710" s="91" t="s">
        <v>739</v>
      </c>
      <c r="E710" s="91" t="s">
        <v>739</v>
      </c>
      <c r="F710" s="91" t="s">
        <v>739</v>
      </c>
      <c r="G710" s="92" t="s">
        <v>539</v>
      </c>
      <c r="H710" s="92">
        <v>30865</v>
      </c>
      <c r="I710" s="91" t="s">
        <v>1076</v>
      </c>
      <c r="J710" s="42">
        <v>0</v>
      </c>
      <c r="K710" s="42">
        <v>0</v>
      </c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85">
        <f t="shared" si="404"/>
        <v>0</v>
      </c>
      <c r="W710" s="86">
        <v>0</v>
      </c>
      <c r="X710" s="99">
        <f t="shared" ref="X710:X764" si="421">IFERROR(V710/W710,0)*100</f>
        <v>0</v>
      </c>
      <c r="Y710" s="42">
        <v>0</v>
      </c>
      <c r="Z710" s="42">
        <v>0</v>
      </c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85">
        <f t="shared" si="405"/>
        <v>0</v>
      </c>
      <c r="AL710" s="86">
        <v>0</v>
      </c>
      <c r="AM710" s="99">
        <f t="shared" ref="AM710:AM764" si="422">IFERROR(AK710/AL710,0)*100</f>
        <v>0</v>
      </c>
      <c r="AN710" s="42">
        <v>0</v>
      </c>
      <c r="AO710" s="42">
        <v>0</v>
      </c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85">
        <f t="shared" si="406"/>
        <v>0</v>
      </c>
      <c r="BA710" s="86">
        <v>0</v>
      </c>
      <c r="BB710" s="99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4">
        <f t="shared" si="420"/>
        <v>0</v>
      </c>
    </row>
    <row r="711" spans="1:69" x14ac:dyDescent="0.3">
      <c r="A711" s="91" t="s">
        <v>5</v>
      </c>
      <c r="B711" s="91" t="s">
        <v>238</v>
      </c>
      <c r="C711" s="92"/>
      <c r="D711" s="91" t="s">
        <v>739</v>
      </c>
      <c r="E711" s="91" t="s">
        <v>739</v>
      </c>
      <c r="F711" s="91" t="s">
        <v>739</v>
      </c>
      <c r="G711" s="92" t="s">
        <v>522</v>
      </c>
      <c r="H711" s="92">
        <v>30934</v>
      </c>
      <c r="I711" s="91" t="s">
        <v>1077</v>
      </c>
      <c r="J711" s="42">
        <v>0</v>
      </c>
      <c r="K711" s="42">
        <v>0</v>
      </c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85">
        <f t="shared" si="404"/>
        <v>0</v>
      </c>
      <c r="W711" s="86">
        <v>0</v>
      </c>
      <c r="X711" s="99">
        <f t="shared" si="421"/>
        <v>0</v>
      </c>
      <c r="Y711" s="42">
        <v>0</v>
      </c>
      <c r="Z711" s="42">
        <v>0</v>
      </c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85">
        <f t="shared" si="405"/>
        <v>0</v>
      </c>
      <c r="AL711" s="86">
        <v>0</v>
      </c>
      <c r="AM711" s="99">
        <f t="shared" si="422"/>
        <v>0</v>
      </c>
      <c r="AN711" s="42">
        <v>0</v>
      </c>
      <c r="AO711" s="42">
        <v>0</v>
      </c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85">
        <f t="shared" si="406"/>
        <v>0</v>
      </c>
      <c r="BA711" s="86">
        <v>0</v>
      </c>
      <c r="BB711" s="99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4">
        <f t="shared" si="420"/>
        <v>0</v>
      </c>
    </row>
    <row r="712" spans="1:69" x14ac:dyDescent="0.3">
      <c r="A712" s="91" t="s">
        <v>565</v>
      </c>
      <c r="B712" s="91" t="s">
        <v>254</v>
      </c>
      <c r="C712" s="92"/>
      <c r="D712" s="91" t="s">
        <v>739</v>
      </c>
      <c r="E712" s="91" t="s">
        <v>739</v>
      </c>
      <c r="F712" s="91" t="s">
        <v>514</v>
      </c>
      <c r="G712" s="92" t="s">
        <v>539</v>
      </c>
      <c r="H712" s="92">
        <v>30985</v>
      </c>
      <c r="I712" s="91" t="s">
        <v>1078</v>
      </c>
      <c r="J712" s="42">
        <v>0</v>
      </c>
      <c r="K712" s="42">
        <v>0</v>
      </c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85">
        <f t="shared" si="404"/>
        <v>0</v>
      </c>
      <c r="W712" s="86">
        <v>0</v>
      </c>
      <c r="X712" s="99">
        <f t="shared" si="421"/>
        <v>0</v>
      </c>
      <c r="Y712" s="42">
        <v>0</v>
      </c>
      <c r="Z712" s="42">
        <v>0</v>
      </c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85">
        <f t="shared" si="405"/>
        <v>0</v>
      </c>
      <c r="AL712" s="86">
        <v>0</v>
      </c>
      <c r="AM712" s="99">
        <f t="shared" si="422"/>
        <v>0</v>
      </c>
      <c r="AN712" s="42">
        <v>0</v>
      </c>
      <c r="AO712" s="42">
        <v>0</v>
      </c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85">
        <f t="shared" si="406"/>
        <v>0</v>
      </c>
      <c r="BA712" s="86">
        <v>0</v>
      </c>
      <c r="BB712" s="99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4">
        <f t="shared" si="420"/>
        <v>0</v>
      </c>
    </row>
    <row r="713" spans="1:69" x14ac:dyDescent="0.3">
      <c r="A713" s="91" t="s">
        <v>5</v>
      </c>
      <c r="B713" s="91" t="s">
        <v>105</v>
      </c>
      <c r="C713" s="92"/>
      <c r="D713" s="91" t="s">
        <v>739</v>
      </c>
      <c r="E713" s="91" t="s">
        <v>739</v>
      </c>
      <c r="F713" s="91" t="s">
        <v>739</v>
      </c>
      <c r="G713" s="92" t="s">
        <v>522</v>
      </c>
      <c r="H713" s="92">
        <v>31080</v>
      </c>
      <c r="I713" s="91" t="s">
        <v>1079</v>
      </c>
      <c r="J713" s="42">
        <v>0</v>
      </c>
      <c r="K713" s="42">
        <v>0</v>
      </c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85">
        <f t="shared" si="404"/>
        <v>0</v>
      </c>
      <c r="W713" s="86">
        <v>0</v>
      </c>
      <c r="X713" s="99">
        <f t="shared" si="421"/>
        <v>0</v>
      </c>
      <c r="Y713" s="42">
        <v>0</v>
      </c>
      <c r="Z713" s="42">
        <v>0</v>
      </c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85">
        <f t="shared" si="405"/>
        <v>0</v>
      </c>
      <c r="AL713" s="86">
        <v>0</v>
      </c>
      <c r="AM713" s="99">
        <f t="shared" si="422"/>
        <v>0</v>
      </c>
      <c r="AN713" s="42">
        <v>0</v>
      </c>
      <c r="AO713" s="42">
        <v>0</v>
      </c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85">
        <f t="shared" si="406"/>
        <v>0</v>
      </c>
      <c r="BA713" s="86">
        <v>0</v>
      </c>
      <c r="BB713" s="99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4">
        <f t="shared" si="420"/>
        <v>0</v>
      </c>
    </row>
    <row r="714" spans="1:69" x14ac:dyDescent="0.3">
      <c r="A714" s="91" t="s">
        <v>69</v>
      </c>
      <c r="B714" s="91" t="s">
        <v>70</v>
      </c>
      <c r="C714" s="92">
        <v>406</v>
      </c>
      <c r="D714" s="91" t="s">
        <v>605</v>
      </c>
      <c r="E714" s="91" t="s">
        <v>69</v>
      </c>
      <c r="F714" s="91" t="s">
        <v>70</v>
      </c>
      <c r="G714" s="92" t="s">
        <v>518</v>
      </c>
      <c r="H714" s="92">
        <v>31146</v>
      </c>
      <c r="I714" s="91" t="s">
        <v>519</v>
      </c>
      <c r="J714" s="42">
        <v>2</v>
      </c>
      <c r="K714" s="42">
        <v>13</v>
      </c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85">
        <f t="shared" si="404"/>
        <v>15</v>
      </c>
      <c r="W714" s="86">
        <v>16</v>
      </c>
      <c r="X714" s="99">
        <f t="shared" si="421"/>
        <v>93.75</v>
      </c>
      <c r="Y714" s="42">
        <v>0</v>
      </c>
      <c r="Z714" s="42">
        <v>0</v>
      </c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85">
        <f t="shared" si="405"/>
        <v>0</v>
      </c>
      <c r="AL714" s="86">
        <v>0</v>
      </c>
      <c r="AM714" s="99">
        <f t="shared" si="422"/>
        <v>0</v>
      </c>
      <c r="AN714" s="42">
        <v>0</v>
      </c>
      <c r="AO714" s="42">
        <v>0</v>
      </c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85">
        <f t="shared" si="406"/>
        <v>0</v>
      </c>
      <c r="BA714" s="86">
        <v>0</v>
      </c>
      <c r="BB714" s="99">
        <f t="shared" si="423"/>
        <v>0</v>
      </c>
      <c r="BC714" s="50">
        <f t="shared" si="407"/>
        <v>2</v>
      </c>
      <c r="BD714" s="50">
        <f t="shared" si="408"/>
        <v>13</v>
      </c>
      <c r="BE714" s="50">
        <f t="shared" si="409"/>
        <v>0</v>
      </c>
      <c r="BF714" s="50">
        <f t="shared" si="410"/>
        <v>0</v>
      </c>
      <c r="BG714" s="50">
        <f t="shared" si="411"/>
        <v>0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0</v>
      </c>
      <c r="BN714" s="50">
        <f t="shared" si="418"/>
        <v>0</v>
      </c>
      <c r="BO714" s="51">
        <f t="shared" si="424"/>
        <v>16</v>
      </c>
      <c r="BP714" s="51">
        <f t="shared" si="419"/>
        <v>15</v>
      </c>
      <c r="BQ714" s="54">
        <f t="shared" si="420"/>
        <v>0.9375</v>
      </c>
    </row>
    <row r="715" spans="1:69" x14ac:dyDescent="0.3">
      <c r="A715" s="91" t="s">
        <v>69</v>
      </c>
      <c r="B715" s="91" t="s">
        <v>208</v>
      </c>
      <c r="C715" s="92">
        <v>406</v>
      </c>
      <c r="D715" s="91" t="s">
        <v>605</v>
      </c>
      <c r="E715" s="91" t="s">
        <v>69</v>
      </c>
      <c r="F715" s="91" t="s">
        <v>70</v>
      </c>
      <c r="G715" s="92" t="s">
        <v>518</v>
      </c>
      <c r="H715" s="92">
        <v>31156</v>
      </c>
      <c r="I715" s="91" t="s">
        <v>520</v>
      </c>
      <c r="J715" s="42">
        <v>4</v>
      </c>
      <c r="K715" s="42">
        <v>0</v>
      </c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85">
        <f t="shared" si="404"/>
        <v>4</v>
      </c>
      <c r="W715" s="86">
        <v>5</v>
      </c>
      <c r="X715" s="99">
        <f t="shared" si="421"/>
        <v>80</v>
      </c>
      <c r="Y715" s="42">
        <v>0</v>
      </c>
      <c r="Z715" s="42">
        <v>0</v>
      </c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85">
        <f t="shared" si="405"/>
        <v>0</v>
      </c>
      <c r="AL715" s="86">
        <v>1</v>
      </c>
      <c r="AM715" s="99">
        <f t="shared" si="422"/>
        <v>0</v>
      </c>
      <c r="AN715" s="42">
        <v>0</v>
      </c>
      <c r="AO715" s="42">
        <v>0</v>
      </c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85">
        <f t="shared" si="406"/>
        <v>0</v>
      </c>
      <c r="BA715" s="86">
        <v>0</v>
      </c>
      <c r="BB715" s="99">
        <f t="shared" si="423"/>
        <v>0</v>
      </c>
      <c r="BC715" s="50">
        <f t="shared" si="407"/>
        <v>4</v>
      </c>
      <c r="BD715" s="50">
        <f t="shared" si="408"/>
        <v>0</v>
      </c>
      <c r="BE715" s="50">
        <f t="shared" si="409"/>
        <v>0</v>
      </c>
      <c r="BF715" s="50">
        <f t="shared" si="410"/>
        <v>0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6</v>
      </c>
      <c r="BP715" s="51">
        <f t="shared" si="419"/>
        <v>4</v>
      </c>
      <c r="BQ715" s="54">
        <f t="shared" si="420"/>
        <v>0.66666666666666663</v>
      </c>
    </row>
    <row r="716" spans="1:69" x14ac:dyDescent="0.3">
      <c r="A716" s="91" t="s">
        <v>460</v>
      </c>
      <c r="B716" s="91" t="s">
        <v>383</v>
      </c>
      <c r="C716" s="92">
        <v>401</v>
      </c>
      <c r="D716" s="91" t="s">
        <v>626</v>
      </c>
      <c r="E716" s="91" t="s">
        <v>460</v>
      </c>
      <c r="F716" s="91" t="s">
        <v>514</v>
      </c>
      <c r="G716" s="92" t="s">
        <v>741</v>
      </c>
      <c r="H716" s="92">
        <v>31157</v>
      </c>
      <c r="I716" s="91" t="s">
        <v>1080</v>
      </c>
      <c r="J716" s="42">
        <v>0</v>
      </c>
      <c r="K716" s="42">
        <v>0</v>
      </c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85">
        <f t="shared" si="404"/>
        <v>0</v>
      </c>
      <c r="W716" s="86" t="s">
        <v>1159</v>
      </c>
      <c r="X716" s="99">
        <f t="shared" si="421"/>
        <v>0</v>
      </c>
      <c r="Y716" s="42">
        <v>0</v>
      </c>
      <c r="Z716" s="42">
        <v>0</v>
      </c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85">
        <f t="shared" si="405"/>
        <v>0</v>
      </c>
      <c r="AL716" s="86" t="s">
        <v>1159</v>
      </c>
      <c r="AM716" s="99">
        <f t="shared" si="422"/>
        <v>0</v>
      </c>
      <c r="AN716" s="42">
        <v>0</v>
      </c>
      <c r="AO716" s="42">
        <v>0</v>
      </c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85">
        <f t="shared" si="406"/>
        <v>0</v>
      </c>
      <c r="BA716" s="86" t="s">
        <v>1159</v>
      </c>
      <c r="BB716" s="99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4">
        <f t="shared" si="420"/>
        <v>0</v>
      </c>
    </row>
    <row r="717" spans="1:69" x14ac:dyDescent="0.3">
      <c r="A717" s="91" t="s">
        <v>5</v>
      </c>
      <c r="B717" s="91" t="s">
        <v>238</v>
      </c>
      <c r="C717" s="92"/>
      <c r="D717" s="91" t="s">
        <v>739</v>
      </c>
      <c r="E717" s="91" t="s">
        <v>739</v>
      </c>
      <c r="F717" s="91" t="s">
        <v>514</v>
      </c>
      <c r="G717" s="92" t="s">
        <v>741</v>
      </c>
      <c r="H717" s="92">
        <v>31220</v>
      </c>
      <c r="I717" s="91" t="s">
        <v>1081</v>
      </c>
      <c r="J717" s="42">
        <v>0</v>
      </c>
      <c r="K717" s="42">
        <v>0</v>
      </c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85">
        <f t="shared" si="404"/>
        <v>0</v>
      </c>
      <c r="W717" s="86">
        <v>0</v>
      </c>
      <c r="X717" s="99">
        <f t="shared" si="421"/>
        <v>0</v>
      </c>
      <c r="Y717" s="42">
        <v>0</v>
      </c>
      <c r="Z717" s="42">
        <v>0</v>
      </c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85">
        <f t="shared" si="405"/>
        <v>0</v>
      </c>
      <c r="AL717" s="86">
        <v>0</v>
      </c>
      <c r="AM717" s="99">
        <f t="shared" si="422"/>
        <v>0</v>
      </c>
      <c r="AN717" s="42">
        <v>0</v>
      </c>
      <c r="AO717" s="42">
        <v>0</v>
      </c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85">
        <f t="shared" si="406"/>
        <v>0</v>
      </c>
      <c r="BA717" s="86">
        <v>0</v>
      </c>
      <c r="BB717" s="99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4">
        <f t="shared" si="420"/>
        <v>0</v>
      </c>
    </row>
    <row r="718" spans="1:69" x14ac:dyDescent="0.3">
      <c r="A718" s="91" t="s">
        <v>460</v>
      </c>
      <c r="B718" s="91" t="s">
        <v>24</v>
      </c>
      <c r="C718" s="92">
        <v>401</v>
      </c>
      <c r="D718" s="91" t="s">
        <v>626</v>
      </c>
      <c r="E718" s="91" t="s">
        <v>460</v>
      </c>
      <c r="F718" s="91" t="s">
        <v>24</v>
      </c>
      <c r="G718" s="92" t="s">
        <v>518</v>
      </c>
      <c r="H718" s="92">
        <v>31222</v>
      </c>
      <c r="I718" s="91" t="s">
        <v>1082</v>
      </c>
      <c r="J718" s="42">
        <v>0</v>
      </c>
      <c r="K718" s="42">
        <v>0</v>
      </c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85">
        <f t="shared" si="404"/>
        <v>0</v>
      </c>
      <c r="W718" s="86" t="s">
        <v>1159</v>
      </c>
      <c r="X718" s="99">
        <f t="shared" si="421"/>
        <v>0</v>
      </c>
      <c r="Y718" s="42">
        <v>0</v>
      </c>
      <c r="Z718" s="42">
        <v>0</v>
      </c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85">
        <f t="shared" si="405"/>
        <v>0</v>
      </c>
      <c r="AL718" s="86" t="s">
        <v>1159</v>
      </c>
      <c r="AM718" s="99">
        <f t="shared" si="422"/>
        <v>0</v>
      </c>
      <c r="AN718" s="42">
        <v>0</v>
      </c>
      <c r="AO718" s="42">
        <v>0</v>
      </c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85">
        <f t="shared" si="406"/>
        <v>0</v>
      </c>
      <c r="BA718" s="86" t="s">
        <v>1159</v>
      </c>
      <c r="BB718" s="99">
        <f t="shared" si="423"/>
        <v>0</v>
      </c>
      <c r="BC718" s="50">
        <f t="shared" si="407"/>
        <v>0</v>
      </c>
      <c r="BD718" s="50">
        <f t="shared" si="408"/>
        <v>0</v>
      </c>
      <c r="BE718" s="50">
        <f t="shared" si="409"/>
        <v>0</v>
      </c>
      <c r="BF718" s="50">
        <f t="shared" si="410"/>
        <v>0</v>
      </c>
      <c r="BG718" s="50">
        <f t="shared" si="411"/>
        <v>0</v>
      </c>
      <c r="BH718" s="50">
        <f t="shared" si="412"/>
        <v>0</v>
      </c>
      <c r="BI718" s="50">
        <f t="shared" si="413"/>
        <v>0</v>
      </c>
      <c r="BJ718" s="50">
        <f t="shared" si="414"/>
        <v>0</v>
      </c>
      <c r="BK718" s="50">
        <f t="shared" si="415"/>
        <v>0</v>
      </c>
      <c r="BL718" s="50">
        <f t="shared" si="416"/>
        <v>0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0</v>
      </c>
      <c r="BQ718" s="54">
        <f t="shared" si="420"/>
        <v>0</v>
      </c>
    </row>
    <row r="719" spans="1:69" x14ac:dyDescent="0.3">
      <c r="A719" s="91" t="s">
        <v>460</v>
      </c>
      <c r="B719" s="91" t="s">
        <v>292</v>
      </c>
      <c r="C719" s="92">
        <v>401</v>
      </c>
      <c r="D719" s="91" t="s">
        <v>626</v>
      </c>
      <c r="E719" s="91" t="s">
        <v>460</v>
      </c>
      <c r="F719" s="91" t="s">
        <v>292</v>
      </c>
      <c r="G719" s="92" t="s">
        <v>518</v>
      </c>
      <c r="H719" s="92">
        <v>31239</v>
      </c>
      <c r="I719" s="91" t="s">
        <v>521</v>
      </c>
      <c r="J719" s="42">
        <v>1</v>
      </c>
      <c r="K719" s="42">
        <v>1</v>
      </c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85">
        <f t="shared" si="404"/>
        <v>2</v>
      </c>
      <c r="W719" s="86">
        <v>5</v>
      </c>
      <c r="X719" s="99">
        <f t="shared" si="421"/>
        <v>40</v>
      </c>
      <c r="Y719" s="42">
        <v>0</v>
      </c>
      <c r="Z719" s="42">
        <v>0</v>
      </c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85">
        <f t="shared" si="405"/>
        <v>0</v>
      </c>
      <c r="AL719" s="86">
        <v>0</v>
      </c>
      <c r="AM719" s="99">
        <f t="shared" si="422"/>
        <v>0</v>
      </c>
      <c r="AN719" s="42">
        <v>0</v>
      </c>
      <c r="AO719" s="42">
        <v>0</v>
      </c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85">
        <f t="shared" si="406"/>
        <v>0</v>
      </c>
      <c r="BA719" s="86">
        <v>0</v>
      </c>
      <c r="BB719" s="99">
        <f t="shared" si="423"/>
        <v>0</v>
      </c>
      <c r="BC719" s="50">
        <f t="shared" si="407"/>
        <v>1</v>
      </c>
      <c r="BD719" s="50">
        <f t="shared" si="408"/>
        <v>1</v>
      </c>
      <c r="BE719" s="50">
        <f t="shared" si="409"/>
        <v>0</v>
      </c>
      <c r="BF719" s="50">
        <f t="shared" si="410"/>
        <v>0</v>
      </c>
      <c r="BG719" s="50">
        <f t="shared" si="411"/>
        <v>0</v>
      </c>
      <c r="BH719" s="50">
        <f t="shared" si="412"/>
        <v>0</v>
      </c>
      <c r="BI719" s="50">
        <f t="shared" si="413"/>
        <v>0</v>
      </c>
      <c r="BJ719" s="50">
        <f t="shared" si="414"/>
        <v>0</v>
      </c>
      <c r="BK719" s="50">
        <f t="shared" si="415"/>
        <v>0</v>
      </c>
      <c r="BL719" s="50">
        <f t="shared" si="416"/>
        <v>0</v>
      </c>
      <c r="BM719" s="50">
        <f t="shared" si="417"/>
        <v>0</v>
      </c>
      <c r="BN719" s="50">
        <f t="shared" si="418"/>
        <v>0</v>
      </c>
      <c r="BO719" s="51">
        <f t="shared" si="424"/>
        <v>5</v>
      </c>
      <c r="BP719" s="51">
        <f t="shared" si="419"/>
        <v>2</v>
      </c>
      <c r="BQ719" s="54">
        <f t="shared" si="420"/>
        <v>0.4</v>
      </c>
    </row>
    <row r="720" spans="1:69" x14ac:dyDescent="0.3">
      <c r="A720" s="91" t="s">
        <v>5</v>
      </c>
      <c r="B720" s="91" t="s">
        <v>238</v>
      </c>
      <c r="C720" s="92"/>
      <c r="D720" s="91" t="s">
        <v>739</v>
      </c>
      <c r="E720" s="91" t="s">
        <v>739</v>
      </c>
      <c r="F720" s="91" t="s">
        <v>739</v>
      </c>
      <c r="G720" s="92" t="s">
        <v>518</v>
      </c>
      <c r="H720" s="92">
        <v>31289</v>
      </c>
      <c r="I720" s="91" t="s">
        <v>1083</v>
      </c>
      <c r="J720" s="42">
        <v>0</v>
      </c>
      <c r="K720" s="42">
        <v>0</v>
      </c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85">
        <f t="shared" si="404"/>
        <v>0</v>
      </c>
      <c r="W720" s="86">
        <v>0</v>
      </c>
      <c r="X720" s="99">
        <f t="shared" si="421"/>
        <v>0</v>
      </c>
      <c r="Y720" s="42">
        <v>0</v>
      </c>
      <c r="Z720" s="42">
        <v>0</v>
      </c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85">
        <f t="shared" si="405"/>
        <v>0</v>
      </c>
      <c r="AL720" s="86">
        <v>0</v>
      </c>
      <c r="AM720" s="99">
        <f t="shared" si="422"/>
        <v>0</v>
      </c>
      <c r="AN720" s="42">
        <v>0</v>
      </c>
      <c r="AO720" s="42">
        <v>0</v>
      </c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85">
        <f t="shared" si="406"/>
        <v>0</v>
      </c>
      <c r="BA720" s="86">
        <v>0</v>
      </c>
      <c r="BB720" s="99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4">
        <f t="shared" si="420"/>
        <v>0</v>
      </c>
    </row>
    <row r="721" spans="1:69" x14ac:dyDescent="0.3">
      <c r="A721" s="91" t="s">
        <v>69</v>
      </c>
      <c r="B721" s="91" t="s">
        <v>70</v>
      </c>
      <c r="C721" s="92">
        <v>406</v>
      </c>
      <c r="D721" s="91" t="s">
        <v>605</v>
      </c>
      <c r="E721" s="91" t="s">
        <v>69</v>
      </c>
      <c r="F721" s="91" t="s">
        <v>70</v>
      </c>
      <c r="G721" s="92" t="s">
        <v>518</v>
      </c>
      <c r="H721" s="92">
        <v>31320</v>
      </c>
      <c r="I721" s="91" t="s">
        <v>1084</v>
      </c>
      <c r="J721" s="42">
        <v>0</v>
      </c>
      <c r="K721" s="42">
        <v>0</v>
      </c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85">
        <f t="shared" si="404"/>
        <v>0</v>
      </c>
      <c r="W721" s="86" t="s">
        <v>1159</v>
      </c>
      <c r="X721" s="99">
        <f t="shared" si="421"/>
        <v>0</v>
      </c>
      <c r="Y721" s="42">
        <v>0</v>
      </c>
      <c r="Z721" s="42">
        <v>0</v>
      </c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85">
        <f t="shared" si="405"/>
        <v>0</v>
      </c>
      <c r="AL721" s="86" t="s">
        <v>1159</v>
      </c>
      <c r="AM721" s="99">
        <f t="shared" si="422"/>
        <v>0</v>
      </c>
      <c r="AN721" s="42">
        <v>0</v>
      </c>
      <c r="AO721" s="42">
        <v>0</v>
      </c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85">
        <f t="shared" si="406"/>
        <v>0</v>
      </c>
      <c r="BA721" s="86" t="s">
        <v>1159</v>
      </c>
      <c r="BB721" s="99">
        <f t="shared" si="423"/>
        <v>0</v>
      </c>
      <c r="BC721" s="50">
        <f t="shared" si="407"/>
        <v>0</v>
      </c>
      <c r="BD721" s="50">
        <f t="shared" si="408"/>
        <v>0</v>
      </c>
      <c r="BE721" s="50">
        <f t="shared" si="409"/>
        <v>0</v>
      </c>
      <c r="BF721" s="50">
        <f t="shared" si="410"/>
        <v>0</v>
      </c>
      <c r="BG721" s="50">
        <f t="shared" si="411"/>
        <v>0</v>
      </c>
      <c r="BH721" s="50">
        <f t="shared" si="412"/>
        <v>0</v>
      </c>
      <c r="BI721" s="50">
        <f t="shared" si="413"/>
        <v>0</v>
      </c>
      <c r="BJ721" s="50">
        <f t="shared" si="414"/>
        <v>0</v>
      </c>
      <c r="BK721" s="50">
        <f t="shared" si="415"/>
        <v>0</v>
      </c>
      <c r="BL721" s="50">
        <f t="shared" si="416"/>
        <v>0</v>
      </c>
      <c r="BM721" s="50">
        <f t="shared" si="417"/>
        <v>0</v>
      </c>
      <c r="BN721" s="50">
        <f t="shared" si="418"/>
        <v>0</v>
      </c>
      <c r="BO721" s="51">
        <f t="shared" si="424"/>
        <v>0</v>
      </c>
      <c r="BP721" s="51">
        <f t="shared" si="419"/>
        <v>0</v>
      </c>
      <c r="BQ721" s="54">
        <f t="shared" si="420"/>
        <v>0</v>
      </c>
    </row>
    <row r="722" spans="1:69" x14ac:dyDescent="0.3">
      <c r="A722" s="91" t="s">
        <v>69</v>
      </c>
      <c r="B722" s="91" t="s">
        <v>70</v>
      </c>
      <c r="C722" s="92">
        <v>406</v>
      </c>
      <c r="D722" s="91" t="s">
        <v>605</v>
      </c>
      <c r="E722" s="91" t="s">
        <v>69</v>
      </c>
      <c r="F722" s="91" t="s">
        <v>70</v>
      </c>
      <c r="G722" s="92" t="s">
        <v>518</v>
      </c>
      <c r="H722" s="92">
        <v>31356</v>
      </c>
      <c r="I722" s="91" t="s">
        <v>1085</v>
      </c>
      <c r="J722" s="42">
        <v>7</v>
      </c>
      <c r="K722" s="42">
        <v>0</v>
      </c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85">
        <f t="shared" si="404"/>
        <v>7</v>
      </c>
      <c r="W722" s="86" t="s">
        <v>1159</v>
      </c>
      <c r="X722" s="99">
        <f t="shared" si="421"/>
        <v>0</v>
      </c>
      <c r="Y722" s="42">
        <v>0</v>
      </c>
      <c r="Z722" s="42">
        <v>0</v>
      </c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85">
        <f t="shared" si="405"/>
        <v>0</v>
      </c>
      <c r="AL722" s="86" t="s">
        <v>1159</v>
      </c>
      <c r="AM722" s="99">
        <f t="shared" si="422"/>
        <v>0</v>
      </c>
      <c r="AN722" s="42">
        <v>0</v>
      </c>
      <c r="AO722" s="42">
        <v>0</v>
      </c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85">
        <f t="shared" si="406"/>
        <v>0</v>
      </c>
      <c r="BA722" s="86" t="s">
        <v>1159</v>
      </c>
      <c r="BB722" s="99">
        <f t="shared" si="423"/>
        <v>0</v>
      </c>
      <c r="BC722" s="50">
        <f t="shared" si="407"/>
        <v>7</v>
      </c>
      <c r="BD722" s="50">
        <f t="shared" si="408"/>
        <v>0</v>
      </c>
      <c r="BE722" s="50">
        <f t="shared" si="409"/>
        <v>0</v>
      </c>
      <c r="BF722" s="50">
        <f t="shared" si="410"/>
        <v>0</v>
      </c>
      <c r="BG722" s="50">
        <f t="shared" si="411"/>
        <v>0</v>
      </c>
      <c r="BH722" s="50">
        <f t="shared" si="412"/>
        <v>0</v>
      </c>
      <c r="BI722" s="50">
        <f t="shared" si="413"/>
        <v>0</v>
      </c>
      <c r="BJ722" s="50">
        <f t="shared" si="414"/>
        <v>0</v>
      </c>
      <c r="BK722" s="50">
        <f t="shared" si="415"/>
        <v>0</v>
      </c>
      <c r="BL722" s="50">
        <f t="shared" si="416"/>
        <v>0</v>
      </c>
      <c r="BM722" s="50">
        <f t="shared" si="417"/>
        <v>0</v>
      </c>
      <c r="BN722" s="50">
        <f t="shared" si="418"/>
        <v>0</v>
      </c>
      <c r="BO722" s="51">
        <f t="shared" si="424"/>
        <v>0</v>
      </c>
      <c r="BP722" s="51">
        <f t="shared" si="419"/>
        <v>7</v>
      </c>
      <c r="BQ722" s="54">
        <f t="shared" si="420"/>
        <v>0</v>
      </c>
    </row>
    <row r="723" spans="1:69" x14ac:dyDescent="0.3">
      <c r="A723" s="91" t="s">
        <v>5</v>
      </c>
      <c r="B723" s="91" t="s">
        <v>105</v>
      </c>
      <c r="C723" s="92"/>
      <c r="D723" s="91" t="s">
        <v>739</v>
      </c>
      <c r="E723" s="91" t="s">
        <v>739</v>
      </c>
      <c r="F723" s="91" t="s">
        <v>739</v>
      </c>
      <c r="G723" s="92" t="s">
        <v>539</v>
      </c>
      <c r="H723" s="92">
        <v>31389</v>
      </c>
      <c r="I723" s="91" t="s">
        <v>1086</v>
      </c>
      <c r="J723" s="42">
        <v>0</v>
      </c>
      <c r="K723" s="42">
        <v>0</v>
      </c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85">
        <f t="shared" si="404"/>
        <v>0</v>
      </c>
      <c r="W723" s="86">
        <v>0</v>
      </c>
      <c r="X723" s="99">
        <f t="shared" si="421"/>
        <v>0</v>
      </c>
      <c r="Y723" s="42">
        <v>0</v>
      </c>
      <c r="Z723" s="42">
        <v>0</v>
      </c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85">
        <f t="shared" si="405"/>
        <v>0</v>
      </c>
      <c r="AL723" s="86">
        <v>0</v>
      </c>
      <c r="AM723" s="99">
        <f t="shared" si="422"/>
        <v>0</v>
      </c>
      <c r="AN723" s="42">
        <v>0</v>
      </c>
      <c r="AO723" s="42">
        <v>0</v>
      </c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85">
        <f t="shared" si="406"/>
        <v>0</v>
      </c>
      <c r="BA723" s="86">
        <v>0</v>
      </c>
      <c r="BB723" s="99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4">
        <f t="shared" si="420"/>
        <v>0</v>
      </c>
    </row>
    <row r="724" spans="1:69" x14ac:dyDescent="0.3">
      <c r="A724" s="91" t="s">
        <v>191</v>
      </c>
      <c r="B724" s="91" t="s">
        <v>361</v>
      </c>
      <c r="C724" s="92">
        <v>407</v>
      </c>
      <c r="D724" s="91" t="s">
        <v>573</v>
      </c>
      <c r="E724" s="91" t="s">
        <v>191</v>
      </c>
      <c r="F724" s="91" t="s">
        <v>363</v>
      </c>
      <c r="G724" s="92" t="s">
        <v>539</v>
      </c>
      <c r="H724" s="92">
        <v>31394</v>
      </c>
      <c r="I724" s="91" t="s">
        <v>1087</v>
      </c>
      <c r="J724" s="42">
        <v>0</v>
      </c>
      <c r="K724" s="42">
        <v>2</v>
      </c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85">
        <f t="shared" si="404"/>
        <v>2</v>
      </c>
      <c r="W724" s="86" t="s">
        <v>1159</v>
      </c>
      <c r="X724" s="99">
        <f t="shared" si="421"/>
        <v>0</v>
      </c>
      <c r="Y724" s="42">
        <v>0</v>
      </c>
      <c r="Z724" s="42">
        <v>0</v>
      </c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85">
        <f t="shared" si="405"/>
        <v>0</v>
      </c>
      <c r="AL724" s="86" t="s">
        <v>1159</v>
      </c>
      <c r="AM724" s="99">
        <f t="shared" si="422"/>
        <v>0</v>
      </c>
      <c r="AN724" s="42">
        <v>0</v>
      </c>
      <c r="AO724" s="42">
        <v>0</v>
      </c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85">
        <f t="shared" si="406"/>
        <v>0</v>
      </c>
      <c r="BA724" s="86" t="s">
        <v>1159</v>
      </c>
      <c r="BB724" s="99">
        <f t="shared" si="423"/>
        <v>0</v>
      </c>
      <c r="BC724" s="50">
        <f t="shared" si="407"/>
        <v>0</v>
      </c>
      <c r="BD724" s="50">
        <f t="shared" si="408"/>
        <v>2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2</v>
      </c>
      <c r="BQ724" s="54">
        <f t="shared" si="420"/>
        <v>0</v>
      </c>
    </row>
    <row r="725" spans="1:69" x14ac:dyDescent="0.3">
      <c r="A725" s="91" t="s">
        <v>5</v>
      </c>
      <c r="B725" s="91" t="s">
        <v>238</v>
      </c>
      <c r="C725" s="92"/>
      <c r="D725" s="91" t="s">
        <v>739</v>
      </c>
      <c r="E725" s="91" t="s">
        <v>739</v>
      </c>
      <c r="F725" s="91" t="s">
        <v>739</v>
      </c>
      <c r="G725" s="92" t="s">
        <v>741</v>
      </c>
      <c r="H725" s="92">
        <v>31443</v>
      </c>
      <c r="I725" s="91" t="s">
        <v>1088</v>
      </c>
      <c r="J725" s="42">
        <v>0</v>
      </c>
      <c r="K725" s="42">
        <v>0</v>
      </c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85">
        <f t="shared" si="404"/>
        <v>0</v>
      </c>
      <c r="W725" s="86">
        <v>0</v>
      </c>
      <c r="X725" s="99">
        <f t="shared" si="421"/>
        <v>0</v>
      </c>
      <c r="Y725" s="42">
        <v>0</v>
      </c>
      <c r="Z725" s="42">
        <v>0</v>
      </c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85">
        <f t="shared" si="405"/>
        <v>0</v>
      </c>
      <c r="AL725" s="86">
        <v>0</v>
      </c>
      <c r="AM725" s="99">
        <f t="shared" si="422"/>
        <v>0</v>
      </c>
      <c r="AN725" s="42">
        <v>0</v>
      </c>
      <c r="AO725" s="42">
        <v>0</v>
      </c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85">
        <f t="shared" si="406"/>
        <v>0</v>
      </c>
      <c r="BA725" s="86">
        <v>0</v>
      </c>
      <c r="BB725" s="99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4">
        <f t="shared" si="420"/>
        <v>0</v>
      </c>
    </row>
    <row r="726" spans="1:69" x14ac:dyDescent="0.3">
      <c r="A726" s="91" t="s">
        <v>5</v>
      </c>
      <c r="B726" s="91" t="s">
        <v>249</v>
      </c>
      <c r="C726" s="92"/>
      <c r="D726" s="91" t="s">
        <v>739</v>
      </c>
      <c r="E726" s="91" t="s">
        <v>739</v>
      </c>
      <c r="F726" s="91" t="s">
        <v>739</v>
      </c>
      <c r="G726" s="92" t="s">
        <v>539</v>
      </c>
      <c r="H726" s="92">
        <v>31444</v>
      </c>
      <c r="I726" s="91" t="s">
        <v>1089</v>
      </c>
      <c r="J726" s="42">
        <v>0</v>
      </c>
      <c r="K726" s="42">
        <v>0</v>
      </c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85">
        <f t="shared" si="404"/>
        <v>0</v>
      </c>
      <c r="W726" s="86">
        <v>0</v>
      </c>
      <c r="X726" s="99">
        <f t="shared" si="421"/>
        <v>0</v>
      </c>
      <c r="Y726" s="42">
        <v>0</v>
      </c>
      <c r="Z726" s="42">
        <v>0</v>
      </c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85">
        <f t="shared" si="405"/>
        <v>0</v>
      </c>
      <c r="AL726" s="86">
        <v>0</v>
      </c>
      <c r="AM726" s="99">
        <f t="shared" si="422"/>
        <v>0</v>
      </c>
      <c r="AN726" s="42">
        <v>0</v>
      </c>
      <c r="AO726" s="42">
        <v>0</v>
      </c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85">
        <f t="shared" si="406"/>
        <v>0</v>
      </c>
      <c r="BA726" s="86">
        <v>0</v>
      </c>
      <c r="BB726" s="99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4">
        <f t="shared" si="420"/>
        <v>0</v>
      </c>
    </row>
    <row r="727" spans="1:69" x14ac:dyDescent="0.3">
      <c r="A727" s="91" t="s">
        <v>69</v>
      </c>
      <c r="B727" s="91" t="s">
        <v>208</v>
      </c>
      <c r="C727" s="92">
        <v>406</v>
      </c>
      <c r="D727" s="91" t="s">
        <v>605</v>
      </c>
      <c r="E727" s="91" t="s">
        <v>69</v>
      </c>
      <c r="F727" s="91" t="s">
        <v>70</v>
      </c>
      <c r="G727" s="92" t="s">
        <v>518</v>
      </c>
      <c r="H727" s="92">
        <v>31540</v>
      </c>
      <c r="I727" s="91" t="s">
        <v>1090</v>
      </c>
      <c r="J727" s="42">
        <v>0</v>
      </c>
      <c r="K727" s="42">
        <v>0</v>
      </c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85">
        <f t="shared" si="404"/>
        <v>0</v>
      </c>
      <c r="W727" s="86" t="s">
        <v>1159</v>
      </c>
      <c r="X727" s="99">
        <f t="shared" si="421"/>
        <v>0</v>
      </c>
      <c r="Y727" s="42">
        <v>0</v>
      </c>
      <c r="Z727" s="42">
        <v>0</v>
      </c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85">
        <f t="shared" si="405"/>
        <v>0</v>
      </c>
      <c r="AL727" s="86" t="s">
        <v>1159</v>
      </c>
      <c r="AM727" s="99">
        <f t="shared" si="422"/>
        <v>0</v>
      </c>
      <c r="AN727" s="42">
        <v>0</v>
      </c>
      <c r="AO727" s="42">
        <v>0</v>
      </c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85">
        <f t="shared" si="406"/>
        <v>0</v>
      </c>
      <c r="BA727" s="86" t="s">
        <v>1159</v>
      </c>
      <c r="BB727" s="99">
        <f t="shared" si="423"/>
        <v>0</v>
      </c>
      <c r="BC727" s="50">
        <f t="shared" si="407"/>
        <v>0</v>
      </c>
      <c r="BD727" s="50">
        <f t="shared" si="408"/>
        <v>0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0</v>
      </c>
      <c r="BQ727" s="54">
        <f t="shared" si="420"/>
        <v>0</v>
      </c>
    </row>
    <row r="728" spans="1:69" x14ac:dyDescent="0.3">
      <c r="A728" s="91" t="s">
        <v>5</v>
      </c>
      <c r="B728" s="91" t="s">
        <v>105</v>
      </c>
      <c r="C728" s="92"/>
      <c r="D728" s="91" t="s">
        <v>739</v>
      </c>
      <c r="E728" s="91" t="s">
        <v>739</v>
      </c>
      <c r="F728" s="91" t="s">
        <v>739</v>
      </c>
      <c r="G728" s="92" t="s">
        <v>522</v>
      </c>
      <c r="H728" s="92">
        <v>31613</v>
      </c>
      <c r="I728" s="91" t="s">
        <v>1091</v>
      </c>
      <c r="J728" s="42">
        <v>0</v>
      </c>
      <c r="K728" s="42">
        <v>0</v>
      </c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85">
        <f t="shared" si="404"/>
        <v>0</v>
      </c>
      <c r="W728" s="86">
        <v>0</v>
      </c>
      <c r="X728" s="99">
        <f t="shared" si="421"/>
        <v>0</v>
      </c>
      <c r="Y728" s="42">
        <v>0</v>
      </c>
      <c r="Z728" s="42">
        <v>0</v>
      </c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85">
        <f t="shared" si="405"/>
        <v>0</v>
      </c>
      <c r="AL728" s="86">
        <v>0</v>
      </c>
      <c r="AM728" s="99">
        <f t="shared" si="422"/>
        <v>0</v>
      </c>
      <c r="AN728" s="42">
        <v>0</v>
      </c>
      <c r="AO728" s="42">
        <v>0</v>
      </c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85">
        <f t="shared" si="406"/>
        <v>0</v>
      </c>
      <c r="BA728" s="86">
        <v>0</v>
      </c>
      <c r="BB728" s="99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4">
        <f t="shared" si="420"/>
        <v>0</v>
      </c>
    </row>
    <row r="729" spans="1:69" x14ac:dyDescent="0.3">
      <c r="A729" s="91" t="s">
        <v>5</v>
      </c>
      <c r="B729" s="91" t="s">
        <v>105</v>
      </c>
      <c r="C729" s="92"/>
      <c r="D729" s="91" t="s">
        <v>739</v>
      </c>
      <c r="E729" s="91" t="s">
        <v>739</v>
      </c>
      <c r="F729" s="91" t="s">
        <v>739</v>
      </c>
      <c r="G729" s="92" t="s">
        <v>539</v>
      </c>
      <c r="H729" s="92">
        <v>31620</v>
      </c>
      <c r="I729" s="91" t="s">
        <v>928</v>
      </c>
      <c r="J729" s="42">
        <v>0</v>
      </c>
      <c r="K729" s="42">
        <v>0</v>
      </c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85">
        <f t="shared" si="404"/>
        <v>0</v>
      </c>
      <c r="W729" s="86">
        <v>0</v>
      </c>
      <c r="X729" s="99">
        <f t="shared" si="421"/>
        <v>0</v>
      </c>
      <c r="Y729" s="42">
        <v>0</v>
      </c>
      <c r="Z729" s="42">
        <v>0</v>
      </c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85">
        <f t="shared" si="405"/>
        <v>0</v>
      </c>
      <c r="AL729" s="86">
        <v>0</v>
      </c>
      <c r="AM729" s="99">
        <f t="shared" si="422"/>
        <v>0</v>
      </c>
      <c r="AN729" s="42">
        <v>0</v>
      </c>
      <c r="AO729" s="42">
        <v>0</v>
      </c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85">
        <f t="shared" si="406"/>
        <v>0</v>
      </c>
      <c r="BA729" s="86">
        <v>0</v>
      </c>
      <c r="BB729" s="99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4">
        <f t="shared" si="420"/>
        <v>0</v>
      </c>
    </row>
    <row r="730" spans="1:69" x14ac:dyDescent="0.3">
      <c r="A730" s="91" t="s">
        <v>69</v>
      </c>
      <c r="B730" s="91" t="s">
        <v>201</v>
      </c>
      <c r="C730" s="92">
        <v>406</v>
      </c>
      <c r="D730" s="91" t="s">
        <v>605</v>
      </c>
      <c r="E730" s="91" t="s">
        <v>69</v>
      </c>
      <c r="F730" s="91" t="s">
        <v>201</v>
      </c>
      <c r="G730" s="92" t="s">
        <v>518</v>
      </c>
      <c r="H730" s="92">
        <v>31639</v>
      </c>
      <c r="I730" s="91" t="s">
        <v>1092</v>
      </c>
      <c r="J730" s="42">
        <v>0</v>
      </c>
      <c r="K730" s="42">
        <v>0</v>
      </c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85">
        <f t="shared" si="404"/>
        <v>0</v>
      </c>
      <c r="W730" s="86" t="s">
        <v>1159</v>
      </c>
      <c r="X730" s="99">
        <f t="shared" si="421"/>
        <v>0</v>
      </c>
      <c r="Y730" s="42">
        <v>0</v>
      </c>
      <c r="Z730" s="42">
        <v>0</v>
      </c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85">
        <f t="shared" si="405"/>
        <v>0</v>
      </c>
      <c r="AL730" s="86" t="s">
        <v>1159</v>
      </c>
      <c r="AM730" s="99">
        <f t="shared" si="422"/>
        <v>0</v>
      </c>
      <c r="AN730" s="42">
        <v>0</v>
      </c>
      <c r="AO730" s="42">
        <v>0</v>
      </c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85">
        <f t="shared" si="406"/>
        <v>0</v>
      </c>
      <c r="BA730" s="86" t="s">
        <v>1159</v>
      </c>
      <c r="BB730" s="99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4">
        <f t="shared" si="420"/>
        <v>0</v>
      </c>
    </row>
    <row r="731" spans="1:69" x14ac:dyDescent="0.3">
      <c r="A731" s="91" t="s">
        <v>5</v>
      </c>
      <c r="B731" s="91" t="s">
        <v>238</v>
      </c>
      <c r="C731" s="92"/>
      <c r="D731" s="91" t="s">
        <v>739</v>
      </c>
      <c r="E731" s="91" t="s">
        <v>739</v>
      </c>
      <c r="F731" s="91" t="s">
        <v>739</v>
      </c>
      <c r="G731" s="92" t="s">
        <v>539</v>
      </c>
      <c r="H731" s="92">
        <v>31669</v>
      </c>
      <c r="I731" s="91" t="s">
        <v>1093</v>
      </c>
      <c r="J731" s="42">
        <v>0</v>
      </c>
      <c r="K731" s="42">
        <v>0</v>
      </c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85">
        <f t="shared" si="404"/>
        <v>0</v>
      </c>
      <c r="W731" s="86">
        <v>0</v>
      </c>
      <c r="X731" s="99">
        <f t="shared" si="421"/>
        <v>0</v>
      </c>
      <c r="Y731" s="42">
        <v>0</v>
      </c>
      <c r="Z731" s="42">
        <v>0</v>
      </c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85">
        <f t="shared" si="405"/>
        <v>0</v>
      </c>
      <c r="AL731" s="86">
        <v>0</v>
      </c>
      <c r="AM731" s="99">
        <f t="shared" si="422"/>
        <v>0</v>
      </c>
      <c r="AN731" s="42">
        <v>0</v>
      </c>
      <c r="AO731" s="42">
        <v>0</v>
      </c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85">
        <f t="shared" si="406"/>
        <v>0</v>
      </c>
      <c r="BA731" s="86">
        <v>0</v>
      </c>
      <c r="BB731" s="99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4">
        <f t="shared" si="420"/>
        <v>0</v>
      </c>
    </row>
    <row r="732" spans="1:69" x14ac:dyDescent="0.3">
      <c r="A732" s="91" t="s">
        <v>5</v>
      </c>
      <c r="B732" s="91" t="s">
        <v>238</v>
      </c>
      <c r="C732" s="92"/>
      <c r="D732" s="91" t="s">
        <v>739</v>
      </c>
      <c r="E732" s="91" t="s">
        <v>739</v>
      </c>
      <c r="F732" s="91" t="s">
        <v>739</v>
      </c>
      <c r="G732" s="92" t="s">
        <v>522</v>
      </c>
      <c r="H732" s="92">
        <v>31670</v>
      </c>
      <c r="I732" s="91" t="s">
        <v>1094</v>
      </c>
      <c r="J732" s="42">
        <v>0</v>
      </c>
      <c r="K732" s="42">
        <v>0</v>
      </c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85">
        <f t="shared" si="404"/>
        <v>0</v>
      </c>
      <c r="W732" s="86">
        <v>0</v>
      </c>
      <c r="X732" s="99">
        <f t="shared" si="421"/>
        <v>0</v>
      </c>
      <c r="Y732" s="42">
        <v>0</v>
      </c>
      <c r="Z732" s="42">
        <v>0</v>
      </c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85">
        <f t="shared" si="405"/>
        <v>0</v>
      </c>
      <c r="AL732" s="86">
        <v>0</v>
      </c>
      <c r="AM732" s="99">
        <f t="shared" si="422"/>
        <v>0</v>
      </c>
      <c r="AN732" s="42">
        <v>0</v>
      </c>
      <c r="AO732" s="42">
        <v>0</v>
      </c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85">
        <f t="shared" si="406"/>
        <v>0</v>
      </c>
      <c r="BA732" s="86">
        <v>0</v>
      </c>
      <c r="BB732" s="99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4">
        <f t="shared" si="420"/>
        <v>0</v>
      </c>
    </row>
    <row r="733" spans="1:69" x14ac:dyDescent="0.3">
      <c r="A733" s="91" t="s">
        <v>460</v>
      </c>
      <c r="B733" s="91" t="s">
        <v>292</v>
      </c>
      <c r="C733" s="92">
        <v>401</v>
      </c>
      <c r="D733" s="91" t="s">
        <v>626</v>
      </c>
      <c r="E733" s="91" t="s">
        <v>460</v>
      </c>
      <c r="F733" s="91" t="s">
        <v>292</v>
      </c>
      <c r="G733" s="92" t="s">
        <v>518</v>
      </c>
      <c r="H733" s="92">
        <v>31671</v>
      </c>
      <c r="I733" s="91" t="s">
        <v>1095</v>
      </c>
      <c r="J733" s="42">
        <v>0</v>
      </c>
      <c r="K733" s="42">
        <v>0</v>
      </c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85">
        <f t="shared" si="404"/>
        <v>0</v>
      </c>
      <c r="W733" s="86" t="s">
        <v>1159</v>
      </c>
      <c r="X733" s="99">
        <f t="shared" si="421"/>
        <v>0</v>
      </c>
      <c r="Y733" s="42">
        <v>0</v>
      </c>
      <c r="Z733" s="42">
        <v>0</v>
      </c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85">
        <f t="shared" si="405"/>
        <v>0</v>
      </c>
      <c r="AL733" s="86" t="s">
        <v>1159</v>
      </c>
      <c r="AM733" s="99">
        <f t="shared" si="422"/>
        <v>0</v>
      </c>
      <c r="AN733" s="42">
        <v>0</v>
      </c>
      <c r="AO733" s="42">
        <v>0</v>
      </c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85">
        <f t="shared" si="406"/>
        <v>0</v>
      </c>
      <c r="BA733" s="86" t="s">
        <v>1159</v>
      </c>
      <c r="BB733" s="99">
        <f t="shared" si="423"/>
        <v>0</v>
      </c>
      <c r="BC733" s="50">
        <f t="shared" si="407"/>
        <v>0</v>
      </c>
      <c r="BD733" s="50">
        <f t="shared" si="408"/>
        <v>0</v>
      </c>
      <c r="BE733" s="50">
        <f t="shared" si="409"/>
        <v>0</v>
      </c>
      <c r="BF733" s="50">
        <f t="shared" si="410"/>
        <v>0</v>
      </c>
      <c r="BG733" s="50">
        <f t="shared" si="411"/>
        <v>0</v>
      </c>
      <c r="BH733" s="50">
        <f t="shared" si="412"/>
        <v>0</v>
      </c>
      <c r="BI733" s="50">
        <f t="shared" si="413"/>
        <v>0</v>
      </c>
      <c r="BJ733" s="50">
        <f t="shared" si="414"/>
        <v>0</v>
      </c>
      <c r="BK733" s="50">
        <f t="shared" si="415"/>
        <v>0</v>
      </c>
      <c r="BL733" s="50">
        <f t="shared" si="416"/>
        <v>0</v>
      </c>
      <c r="BM733" s="50">
        <f t="shared" si="417"/>
        <v>0</v>
      </c>
      <c r="BN733" s="50">
        <f t="shared" si="418"/>
        <v>0</v>
      </c>
      <c r="BO733" s="51">
        <f t="shared" si="424"/>
        <v>0</v>
      </c>
      <c r="BP733" s="51">
        <f t="shared" si="419"/>
        <v>0</v>
      </c>
      <c r="BQ733" s="54">
        <f t="shared" si="420"/>
        <v>0</v>
      </c>
    </row>
    <row r="734" spans="1:69" x14ac:dyDescent="0.3">
      <c r="A734" s="91" t="s">
        <v>460</v>
      </c>
      <c r="B734" s="91" t="s">
        <v>383</v>
      </c>
      <c r="C734" s="92">
        <v>401</v>
      </c>
      <c r="D734" s="91" t="s">
        <v>626</v>
      </c>
      <c r="E734" s="91" t="s">
        <v>460</v>
      </c>
      <c r="F734" s="91" t="s">
        <v>383</v>
      </c>
      <c r="G734" s="92" t="s">
        <v>518</v>
      </c>
      <c r="H734" s="92">
        <v>31672</v>
      </c>
      <c r="I734" s="91" t="s">
        <v>1096</v>
      </c>
      <c r="J734" s="42">
        <v>0</v>
      </c>
      <c r="K734" s="42">
        <v>3</v>
      </c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85">
        <f t="shared" si="404"/>
        <v>3</v>
      </c>
      <c r="W734" s="86" t="s">
        <v>1159</v>
      </c>
      <c r="X734" s="99">
        <f t="shared" si="421"/>
        <v>0</v>
      </c>
      <c r="Y734" s="42">
        <v>0</v>
      </c>
      <c r="Z734" s="42">
        <v>0</v>
      </c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85">
        <f t="shared" si="405"/>
        <v>0</v>
      </c>
      <c r="AL734" s="86" t="s">
        <v>1159</v>
      </c>
      <c r="AM734" s="99">
        <f t="shared" si="422"/>
        <v>0</v>
      </c>
      <c r="AN734" s="42">
        <v>0</v>
      </c>
      <c r="AO734" s="42">
        <v>0</v>
      </c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85">
        <f t="shared" si="406"/>
        <v>0</v>
      </c>
      <c r="BA734" s="86" t="s">
        <v>1159</v>
      </c>
      <c r="BB734" s="99">
        <f t="shared" si="423"/>
        <v>0</v>
      </c>
      <c r="BC734" s="50">
        <f t="shared" si="407"/>
        <v>0</v>
      </c>
      <c r="BD734" s="50">
        <f t="shared" si="408"/>
        <v>3</v>
      </c>
      <c r="BE734" s="50">
        <f t="shared" si="409"/>
        <v>0</v>
      </c>
      <c r="BF734" s="50">
        <f t="shared" si="410"/>
        <v>0</v>
      </c>
      <c r="BG734" s="50">
        <f t="shared" si="411"/>
        <v>0</v>
      </c>
      <c r="BH734" s="50">
        <f t="shared" si="412"/>
        <v>0</v>
      </c>
      <c r="BI734" s="50">
        <f t="shared" si="413"/>
        <v>0</v>
      </c>
      <c r="BJ734" s="50">
        <f t="shared" si="414"/>
        <v>0</v>
      </c>
      <c r="BK734" s="50">
        <f t="shared" si="415"/>
        <v>0</v>
      </c>
      <c r="BL734" s="50">
        <f t="shared" si="416"/>
        <v>0</v>
      </c>
      <c r="BM734" s="50">
        <f t="shared" si="417"/>
        <v>0</v>
      </c>
      <c r="BN734" s="50">
        <f t="shared" si="418"/>
        <v>0</v>
      </c>
      <c r="BO734" s="51">
        <f t="shared" si="424"/>
        <v>0</v>
      </c>
      <c r="BP734" s="51">
        <f t="shared" si="419"/>
        <v>3</v>
      </c>
      <c r="BQ734" s="54">
        <f t="shared" si="420"/>
        <v>0</v>
      </c>
    </row>
    <row r="735" spans="1:69" x14ac:dyDescent="0.3">
      <c r="A735" s="91" t="s">
        <v>5</v>
      </c>
      <c r="B735" s="91" t="s">
        <v>269</v>
      </c>
      <c r="C735" s="92"/>
      <c r="D735" s="91" t="s">
        <v>739</v>
      </c>
      <c r="E735" s="91" t="s">
        <v>739</v>
      </c>
      <c r="F735" s="91" t="s">
        <v>739</v>
      </c>
      <c r="G735" s="92" t="s">
        <v>539</v>
      </c>
      <c r="H735" s="92">
        <v>31682</v>
      </c>
      <c r="I735" s="91" t="s">
        <v>1097</v>
      </c>
      <c r="J735" s="42">
        <v>0</v>
      </c>
      <c r="K735" s="42">
        <v>0</v>
      </c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85">
        <f t="shared" si="404"/>
        <v>0</v>
      </c>
      <c r="W735" s="86">
        <v>0</v>
      </c>
      <c r="X735" s="99">
        <f t="shared" si="421"/>
        <v>0</v>
      </c>
      <c r="Y735" s="42">
        <v>0</v>
      </c>
      <c r="Z735" s="42">
        <v>0</v>
      </c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85">
        <f t="shared" si="405"/>
        <v>0</v>
      </c>
      <c r="AL735" s="86">
        <v>0</v>
      </c>
      <c r="AM735" s="99">
        <f t="shared" si="422"/>
        <v>0</v>
      </c>
      <c r="AN735" s="42">
        <v>0</v>
      </c>
      <c r="AO735" s="42">
        <v>0</v>
      </c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85">
        <f t="shared" si="406"/>
        <v>0</v>
      </c>
      <c r="BA735" s="86">
        <v>0</v>
      </c>
      <c r="BB735" s="99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4">
        <f t="shared" si="420"/>
        <v>0</v>
      </c>
    </row>
    <row r="736" spans="1:69" x14ac:dyDescent="0.3">
      <c r="A736" s="91" t="s">
        <v>69</v>
      </c>
      <c r="B736" s="91" t="s">
        <v>70</v>
      </c>
      <c r="C736" s="92">
        <v>406</v>
      </c>
      <c r="D736" s="91" t="s">
        <v>605</v>
      </c>
      <c r="E736" s="91" t="s">
        <v>69</v>
      </c>
      <c r="F736" s="91" t="s">
        <v>70</v>
      </c>
      <c r="G736" s="92" t="s">
        <v>518</v>
      </c>
      <c r="H736" s="92">
        <v>31703</v>
      </c>
      <c r="I736" s="91" t="s">
        <v>1098</v>
      </c>
      <c r="J736" s="42">
        <v>7</v>
      </c>
      <c r="K736" s="42">
        <v>7</v>
      </c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85">
        <f t="shared" si="404"/>
        <v>14</v>
      </c>
      <c r="W736" s="86" t="s">
        <v>1159</v>
      </c>
      <c r="X736" s="99">
        <f t="shared" si="421"/>
        <v>0</v>
      </c>
      <c r="Y736" s="42">
        <v>0</v>
      </c>
      <c r="Z736" s="42">
        <v>0</v>
      </c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85">
        <f t="shared" si="405"/>
        <v>0</v>
      </c>
      <c r="AL736" s="86" t="s">
        <v>1159</v>
      </c>
      <c r="AM736" s="99">
        <f t="shared" si="422"/>
        <v>0</v>
      </c>
      <c r="AN736" s="42">
        <v>0</v>
      </c>
      <c r="AO736" s="42">
        <v>0</v>
      </c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85">
        <f t="shared" si="406"/>
        <v>0</v>
      </c>
      <c r="BA736" s="86" t="s">
        <v>1159</v>
      </c>
      <c r="BB736" s="99">
        <f t="shared" si="423"/>
        <v>0</v>
      </c>
      <c r="BC736" s="50">
        <f t="shared" si="407"/>
        <v>7</v>
      </c>
      <c r="BD736" s="50">
        <f t="shared" si="408"/>
        <v>7</v>
      </c>
      <c r="BE736" s="50">
        <f t="shared" si="409"/>
        <v>0</v>
      </c>
      <c r="BF736" s="50">
        <f t="shared" si="410"/>
        <v>0</v>
      </c>
      <c r="BG736" s="50">
        <f t="shared" si="411"/>
        <v>0</v>
      </c>
      <c r="BH736" s="50">
        <f t="shared" si="412"/>
        <v>0</v>
      </c>
      <c r="BI736" s="50">
        <f t="shared" si="413"/>
        <v>0</v>
      </c>
      <c r="BJ736" s="50">
        <f t="shared" si="414"/>
        <v>0</v>
      </c>
      <c r="BK736" s="50">
        <f t="shared" si="415"/>
        <v>0</v>
      </c>
      <c r="BL736" s="50">
        <f t="shared" si="416"/>
        <v>0</v>
      </c>
      <c r="BM736" s="50">
        <f t="shared" si="417"/>
        <v>0</v>
      </c>
      <c r="BN736" s="50">
        <f t="shared" si="418"/>
        <v>0</v>
      </c>
      <c r="BO736" s="51">
        <f t="shared" si="424"/>
        <v>0</v>
      </c>
      <c r="BP736" s="51">
        <f t="shared" si="419"/>
        <v>14</v>
      </c>
      <c r="BQ736" s="54">
        <f t="shared" si="420"/>
        <v>0</v>
      </c>
    </row>
    <row r="737" spans="1:69" x14ac:dyDescent="0.3">
      <c r="A737" s="91" t="s">
        <v>5</v>
      </c>
      <c r="B737" s="91" t="s">
        <v>105</v>
      </c>
      <c r="C737" s="92"/>
      <c r="D737" s="91" t="s">
        <v>739</v>
      </c>
      <c r="E737" s="91" t="s">
        <v>739</v>
      </c>
      <c r="F737" s="91" t="s">
        <v>739</v>
      </c>
      <c r="G737" s="92" t="s">
        <v>522</v>
      </c>
      <c r="H737" s="92">
        <v>31735</v>
      </c>
      <c r="I737" s="91" t="s">
        <v>1099</v>
      </c>
      <c r="J737" s="42">
        <v>0</v>
      </c>
      <c r="K737" s="42">
        <v>0</v>
      </c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85">
        <f t="shared" si="404"/>
        <v>0</v>
      </c>
      <c r="W737" s="86">
        <v>0</v>
      </c>
      <c r="X737" s="99">
        <f t="shared" si="421"/>
        <v>0</v>
      </c>
      <c r="Y737" s="42">
        <v>0</v>
      </c>
      <c r="Z737" s="42">
        <v>0</v>
      </c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85">
        <f t="shared" si="405"/>
        <v>0</v>
      </c>
      <c r="AL737" s="86">
        <v>0</v>
      </c>
      <c r="AM737" s="99">
        <f t="shared" si="422"/>
        <v>0</v>
      </c>
      <c r="AN737" s="42">
        <v>0</v>
      </c>
      <c r="AO737" s="42">
        <v>0</v>
      </c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85">
        <f t="shared" si="406"/>
        <v>0</v>
      </c>
      <c r="BA737" s="86">
        <v>0</v>
      </c>
      <c r="BB737" s="99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4">
        <f t="shared" si="420"/>
        <v>0</v>
      </c>
    </row>
    <row r="738" spans="1:69" x14ac:dyDescent="0.3">
      <c r="A738" s="91" t="s">
        <v>5</v>
      </c>
      <c r="B738" s="91" t="s">
        <v>238</v>
      </c>
      <c r="C738" s="92"/>
      <c r="D738" s="91" t="s">
        <v>739</v>
      </c>
      <c r="E738" s="91" t="s">
        <v>739</v>
      </c>
      <c r="F738" s="91" t="s">
        <v>739</v>
      </c>
      <c r="G738" s="92" t="s">
        <v>741</v>
      </c>
      <c r="H738" s="92">
        <v>31737</v>
      </c>
      <c r="I738" s="91" t="s">
        <v>1100</v>
      </c>
      <c r="J738" s="42">
        <v>0</v>
      </c>
      <c r="K738" s="42">
        <v>0</v>
      </c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85">
        <f t="shared" si="404"/>
        <v>0</v>
      </c>
      <c r="W738" s="86">
        <v>0</v>
      </c>
      <c r="X738" s="99">
        <f t="shared" si="421"/>
        <v>0</v>
      </c>
      <c r="Y738" s="42">
        <v>0</v>
      </c>
      <c r="Z738" s="42">
        <v>0</v>
      </c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85">
        <f t="shared" si="405"/>
        <v>0</v>
      </c>
      <c r="AL738" s="86">
        <v>0</v>
      </c>
      <c r="AM738" s="99">
        <f t="shared" si="422"/>
        <v>0</v>
      </c>
      <c r="AN738" s="42">
        <v>0</v>
      </c>
      <c r="AO738" s="42">
        <v>0</v>
      </c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85">
        <f t="shared" si="406"/>
        <v>0</v>
      </c>
      <c r="BA738" s="86">
        <v>0</v>
      </c>
      <c r="BB738" s="99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4">
        <f t="shared" si="420"/>
        <v>0</v>
      </c>
    </row>
    <row r="739" spans="1:69" x14ac:dyDescent="0.3">
      <c r="A739" s="91" t="s">
        <v>5</v>
      </c>
      <c r="B739" s="91" t="s">
        <v>105</v>
      </c>
      <c r="C739" s="92"/>
      <c r="D739" s="91" t="s">
        <v>739</v>
      </c>
      <c r="E739" s="91" t="s">
        <v>739</v>
      </c>
      <c r="F739" s="91" t="s">
        <v>739</v>
      </c>
      <c r="G739" s="92" t="s">
        <v>539</v>
      </c>
      <c r="H739" s="92">
        <v>31742</v>
      </c>
      <c r="I739" s="91" t="s">
        <v>1101</v>
      </c>
      <c r="J739" s="42">
        <v>0</v>
      </c>
      <c r="K739" s="42">
        <v>0</v>
      </c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85">
        <f t="shared" si="404"/>
        <v>0</v>
      </c>
      <c r="W739" s="86">
        <v>0</v>
      </c>
      <c r="X739" s="99">
        <f t="shared" si="421"/>
        <v>0</v>
      </c>
      <c r="Y739" s="42">
        <v>0</v>
      </c>
      <c r="Z739" s="42">
        <v>0</v>
      </c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85">
        <f t="shared" si="405"/>
        <v>0</v>
      </c>
      <c r="AL739" s="86">
        <v>0</v>
      </c>
      <c r="AM739" s="99">
        <f t="shared" si="422"/>
        <v>0</v>
      </c>
      <c r="AN739" s="42">
        <v>0</v>
      </c>
      <c r="AO739" s="42">
        <v>0</v>
      </c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85">
        <f t="shared" si="406"/>
        <v>0</v>
      </c>
      <c r="BA739" s="86">
        <v>0</v>
      </c>
      <c r="BB739" s="99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4">
        <f t="shared" si="420"/>
        <v>0</v>
      </c>
    </row>
    <row r="740" spans="1:69" x14ac:dyDescent="0.3">
      <c r="A740" s="91" t="s">
        <v>11</v>
      </c>
      <c r="B740" s="91" t="s">
        <v>11</v>
      </c>
      <c r="C740" s="92"/>
      <c r="D740" s="91" t="s">
        <v>739</v>
      </c>
      <c r="E740" s="91" t="s">
        <v>739</v>
      </c>
      <c r="F740" s="91" t="s">
        <v>739</v>
      </c>
      <c r="G740" s="92" t="s">
        <v>539</v>
      </c>
      <c r="H740" s="92">
        <v>31745</v>
      </c>
      <c r="I740" s="91" t="s">
        <v>1102</v>
      </c>
      <c r="J740" s="42">
        <v>0</v>
      </c>
      <c r="K740" s="42">
        <v>0</v>
      </c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85">
        <f t="shared" si="404"/>
        <v>0</v>
      </c>
      <c r="W740" s="86">
        <v>0</v>
      </c>
      <c r="X740" s="99">
        <f t="shared" si="421"/>
        <v>0</v>
      </c>
      <c r="Y740" s="42">
        <v>0</v>
      </c>
      <c r="Z740" s="42">
        <v>0</v>
      </c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85">
        <f t="shared" si="405"/>
        <v>0</v>
      </c>
      <c r="AL740" s="86">
        <v>0</v>
      </c>
      <c r="AM740" s="99">
        <f t="shared" si="422"/>
        <v>0</v>
      </c>
      <c r="AN740" s="42">
        <v>0</v>
      </c>
      <c r="AO740" s="42">
        <v>0</v>
      </c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85">
        <f t="shared" si="406"/>
        <v>0</v>
      </c>
      <c r="BA740" s="86">
        <v>0</v>
      </c>
      <c r="BB740" s="99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4">
        <f t="shared" si="420"/>
        <v>0</v>
      </c>
    </row>
    <row r="741" spans="1:69" x14ac:dyDescent="0.3">
      <c r="A741" s="91" t="s">
        <v>5</v>
      </c>
      <c r="B741" s="91" t="s">
        <v>105</v>
      </c>
      <c r="C741" s="92"/>
      <c r="D741" s="91" t="s">
        <v>739</v>
      </c>
      <c r="E741" s="91" t="s">
        <v>739</v>
      </c>
      <c r="F741" s="91" t="s">
        <v>739</v>
      </c>
      <c r="G741" s="92" t="s">
        <v>539</v>
      </c>
      <c r="H741" s="92">
        <v>31749</v>
      </c>
      <c r="I741" s="91" t="s">
        <v>1103</v>
      </c>
      <c r="J741" s="42">
        <v>0</v>
      </c>
      <c r="K741" s="42">
        <v>0</v>
      </c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85">
        <f t="shared" si="404"/>
        <v>0</v>
      </c>
      <c r="W741" s="86">
        <v>0</v>
      </c>
      <c r="X741" s="99">
        <f t="shared" si="421"/>
        <v>0</v>
      </c>
      <c r="Y741" s="42">
        <v>0</v>
      </c>
      <c r="Z741" s="42">
        <v>0</v>
      </c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85">
        <f t="shared" si="405"/>
        <v>0</v>
      </c>
      <c r="AL741" s="86">
        <v>0</v>
      </c>
      <c r="AM741" s="99">
        <f t="shared" si="422"/>
        <v>0</v>
      </c>
      <c r="AN741" s="42">
        <v>0</v>
      </c>
      <c r="AO741" s="42">
        <v>0</v>
      </c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85">
        <f t="shared" si="406"/>
        <v>0</v>
      </c>
      <c r="BA741" s="86">
        <v>0</v>
      </c>
      <c r="BB741" s="99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4">
        <f t="shared" si="420"/>
        <v>0</v>
      </c>
    </row>
    <row r="742" spans="1:69" x14ac:dyDescent="0.3">
      <c r="A742" s="91" t="s">
        <v>5</v>
      </c>
      <c r="B742" s="91" t="s">
        <v>105</v>
      </c>
      <c r="C742" s="92"/>
      <c r="D742" s="91" t="s">
        <v>739</v>
      </c>
      <c r="E742" s="91" t="s">
        <v>739</v>
      </c>
      <c r="F742" s="91" t="s">
        <v>514</v>
      </c>
      <c r="G742" s="92" t="s">
        <v>539</v>
      </c>
      <c r="H742" s="92">
        <v>31787</v>
      </c>
      <c r="I742" s="91" t="s">
        <v>1104</v>
      </c>
      <c r="J742" s="42">
        <v>0</v>
      </c>
      <c r="K742" s="42">
        <v>0</v>
      </c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85">
        <f t="shared" si="404"/>
        <v>0</v>
      </c>
      <c r="W742" s="86">
        <v>0</v>
      </c>
      <c r="X742" s="99">
        <f t="shared" si="421"/>
        <v>0</v>
      </c>
      <c r="Y742" s="42">
        <v>0</v>
      </c>
      <c r="Z742" s="42">
        <v>0</v>
      </c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85">
        <f t="shared" si="405"/>
        <v>0</v>
      </c>
      <c r="AL742" s="86">
        <v>0</v>
      </c>
      <c r="AM742" s="99">
        <f t="shared" si="422"/>
        <v>0</v>
      </c>
      <c r="AN742" s="42">
        <v>0</v>
      </c>
      <c r="AO742" s="42">
        <v>0</v>
      </c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85">
        <f t="shared" si="406"/>
        <v>0</v>
      </c>
      <c r="BA742" s="86">
        <v>0</v>
      </c>
      <c r="BB742" s="99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4">
        <f t="shared" si="420"/>
        <v>0</v>
      </c>
    </row>
    <row r="743" spans="1:69" x14ac:dyDescent="0.3">
      <c r="A743" s="91" t="s">
        <v>5</v>
      </c>
      <c r="B743" s="91" t="s">
        <v>48</v>
      </c>
      <c r="C743" s="92"/>
      <c r="D743" s="91" t="s">
        <v>739</v>
      </c>
      <c r="E743" s="91" t="s">
        <v>739</v>
      </c>
      <c r="F743" s="91" t="s">
        <v>739</v>
      </c>
      <c r="G743" s="92" t="s">
        <v>539</v>
      </c>
      <c r="H743" s="92">
        <v>31788</v>
      </c>
      <c r="I743" s="91" t="s">
        <v>1105</v>
      </c>
      <c r="J743" s="42">
        <v>0</v>
      </c>
      <c r="K743" s="42">
        <v>0</v>
      </c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85">
        <f t="shared" si="404"/>
        <v>0</v>
      </c>
      <c r="W743" s="86">
        <v>0</v>
      </c>
      <c r="X743" s="99">
        <f t="shared" si="421"/>
        <v>0</v>
      </c>
      <c r="Y743" s="42">
        <v>0</v>
      </c>
      <c r="Z743" s="42">
        <v>0</v>
      </c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85">
        <f t="shared" si="405"/>
        <v>0</v>
      </c>
      <c r="AL743" s="86">
        <v>0</v>
      </c>
      <c r="AM743" s="99">
        <f t="shared" si="422"/>
        <v>0</v>
      </c>
      <c r="AN743" s="42">
        <v>0</v>
      </c>
      <c r="AO743" s="42">
        <v>0</v>
      </c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85">
        <f t="shared" si="406"/>
        <v>0</v>
      </c>
      <c r="BA743" s="86">
        <v>0</v>
      </c>
      <c r="BB743" s="99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4">
        <f t="shared" si="420"/>
        <v>0</v>
      </c>
    </row>
    <row r="744" spans="1:69" x14ac:dyDescent="0.3">
      <c r="A744" s="91" t="s">
        <v>5</v>
      </c>
      <c r="B744" s="91" t="s">
        <v>105</v>
      </c>
      <c r="C744" s="92"/>
      <c r="D744" s="91" t="s">
        <v>739</v>
      </c>
      <c r="E744" s="91" t="s">
        <v>739</v>
      </c>
      <c r="F744" s="91" t="s">
        <v>739</v>
      </c>
      <c r="G744" s="92" t="s">
        <v>539</v>
      </c>
      <c r="H744" s="92">
        <v>31789</v>
      </c>
      <c r="I744" s="91" t="s">
        <v>1106</v>
      </c>
      <c r="J744" s="42">
        <v>0</v>
      </c>
      <c r="K744" s="42">
        <v>0</v>
      </c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85">
        <f t="shared" si="404"/>
        <v>0</v>
      </c>
      <c r="W744" s="86">
        <v>0</v>
      </c>
      <c r="X744" s="99">
        <f t="shared" si="421"/>
        <v>0</v>
      </c>
      <c r="Y744" s="42">
        <v>0</v>
      </c>
      <c r="Z744" s="42">
        <v>0</v>
      </c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85">
        <f t="shared" si="405"/>
        <v>0</v>
      </c>
      <c r="AL744" s="86">
        <v>0</v>
      </c>
      <c r="AM744" s="99">
        <f t="shared" si="422"/>
        <v>0</v>
      </c>
      <c r="AN744" s="42">
        <v>0</v>
      </c>
      <c r="AO744" s="42">
        <v>0</v>
      </c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85">
        <f t="shared" si="406"/>
        <v>0</v>
      </c>
      <c r="BA744" s="86">
        <v>0</v>
      </c>
      <c r="BB744" s="99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4">
        <f t="shared" si="420"/>
        <v>0</v>
      </c>
    </row>
    <row r="745" spans="1:69" x14ac:dyDescent="0.3">
      <c r="A745" s="91" t="s">
        <v>191</v>
      </c>
      <c r="B745" s="91" t="s">
        <v>361</v>
      </c>
      <c r="C745" s="92">
        <v>407</v>
      </c>
      <c r="D745" s="91" t="s">
        <v>573</v>
      </c>
      <c r="E745" s="91" t="s">
        <v>191</v>
      </c>
      <c r="F745" s="91" t="s">
        <v>363</v>
      </c>
      <c r="G745" s="92" t="s">
        <v>539</v>
      </c>
      <c r="H745" s="92">
        <v>31794</v>
      </c>
      <c r="I745" s="91" t="s">
        <v>1107</v>
      </c>
      <c r="J745" s="42">
        <v>11</v>
      </c>
      <c r="K745" s="42">
        <v>0</v>
      </c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85">
        <f t="shared" si="404"/>
        <v>11</v>
      </c>
      <c r="W745" s="86" t="s">
        <v>1159</v>
      </c>
      <c r="X745" s="99">
        <f t="shared" si="421"/>
        <v>0</v>
      </c>
      <c r="Y745" s="42">
        <v>0</v>
      </c>
      <c r="Z745" s="42">
        <v>0</v>
      </c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85">
        <f t="shared" si="405"/>
        <v>0</v>
      </c>
      <c r="AL745" s="86" t="s">
        <v>1159</v>
      </c>
      <c r="AM745" s="99">
        <f t="shared" si="422"/>
        <v>0</v>
      </c>
      <c r="AN745" s="42">
        <v>0</v>
      </c>
      <c r="AO745" s="42">
        <v>0</v>
      </c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85">
        <f t="shared" si="406"/>
        <v>0</v>
      </c>
      <c r="BA745" s="86" t="s">
        <v>1159</v>
      </c>
      <c r="BB745" s="99">
        <f t="shared" si="423"/>
        <v>0</v>
      </c>
      <c r="BC745" s="50">
        <f t="shared" si="407"/>
        <v>11</v>
      </c>
      <c r="BD745" s="50">
        <f t="shared" si="408"/>
        <v>0</v>
      </c>
      <c r="BE745" s="50">
        <f t="shared" si="409"/>
        <v>0</v>
      </c>
      <c r="BF745" s="50">
        <f t="shared" si="410"/>
        <v>0</v>
      </c>
      <c r="BG745" s="50">
        <f t="shared" si="411"/>
        <v>0</v>
      </c>
      <c r="BH745" s="50">
        <f t="shared" si="412"/>
        <v>0</v>
      </c>
      <c r="BI745" s="50">
        <f t="shared" si="413"/>
        <v>0</v>
      </c>
      <c r="BJ745" s="50">
        <f t="shared" si="414"/>
        <v>0</v>
      </c>
      <c r="BK745" s="50">
        <f t="shared" si="415"/>
        <v>0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11</v>
      </c>
      <c r="BQ745" s="54">
        <f t="shared" si="420"/>
        <v>0</v>
      </c>
    </row>
    <row r="746" spans="1:69" x14ac:dyDescent="0.3">
      <c r="A746" s="91" t="s">
        <v>69</v>
      </c>
      <c r="B746" s="91" t="s">
        <v>70</v>
      </c>
      <c r="C746" s="92">
        <v>406</v>
      </c>
      <c r="D746" s="91" t="s">
        <v>605</v>
      </c>
      <c r="E746" s="91" t="s">
        <v>69</v>
      </c>
      <c r="F746" s="91" t="s">
        <v>70</v>
      </c>
      <c r="G746" s="92" t="s">
        <v>522</v>
      </c>
      <c r="H746" s="92">
        <v>31810</v>
      </c>
      <c r="I746" s="91" t="s">
        <v>1108</v>
      </c>
      <c r="J746" s="42">
        <v>0</v>
      </c>
      <c r="K746" s="42">
        <v>0</v>
      </c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85">
        <f t="shared" si="404"/>
        <v>0</v>
      </c>
      <c r="W746" s="86" t="s">
        <v>1159</v>
      </c>
      <c r="X746" s="99">
        <f t="shared" si="421"/>
        <v>0</v>
      </c>
      <c r="Y746" s="42">
        <v>0</v>
      </c>
      <c r="Z746" s="42">
        <v>0</v>
      </c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85">
        <f t="shared" si="405"/>
        <v>0</v>
      </c>
      <c r="AL746" s="86" t="s">
        <v>1159</v>
      </c>
      <c r="AM746" s="99">
        <f t="shared" si="422"/>
        <v>0</v>
      </c>
      <c r="AN746" s="42">
        <v>0</v>
      </c>
      <c r="AO746" s="42">
        <v>0</v>
      </c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85">
        <f t="shared" si="406"/>
        <v>0</v>
      </c>
      <c r="BA746" s="86" t="s">
        <v>1159</v>
      </c>
      <c r="BB746" s="99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4">
        <f t="shared" si="420"/>
        <v>0</v>
      </c>
    </row>
    <row r="747" spans="1:69" x14ac:dyDescent="0.3">
      <c r="A747" s="91" t="s">
        <v>191</v>
      </c>
      <c r="B747" s="91" t="s">
        <v>190</v>
      </c>
      <c r="C747" s="92">
        <v>407</v>
      </c>
      <c r="D747" s="91" t="s">
        <v>573</v>
      </c>
      <c r="E747" s="91" t="s">
        <v>191</v>
      </c>
      <c r="F747" s="91" t="s">
        <v>514</v>
      </c>
      <c r="G747" s="92" t="s">
        <v>518</v>
      </c>
      <c r="H747" s="92">
        <v>31817</v>
      </c>
      <c r="I747" s="91" t="s">
        <v>1109</v>
      </c>
      <c r="J747" s="42">
        <v>0</v>
      </c>
      <c r="K747" s="42">
        <v>2</v>
      </c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85">
        <f t="shared" si="404"/>
        <v>2</v>
      </c>
      <c r="W747" s="86" t="s">
        <v>1159</v>
      </c>
      <c r="X747" s="99">
        <f t="shared" si="421"/>
        <v>0</v>
      </c>
      <c r="Y747" s="42">
        <v>0</v>
      </c>
      <c r="Z747" s="42">
        <v>0</v>
      </c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85">
        <f t="shared" si="405"/>
        <v>0</v>
      </c>
      <c r="AL747" s="86" t="s">
        <v>1159</v>
      </c>
      <c r="AM747" s="99">
        <f t="shared" si="422"/>
        <v>0</v>
      </c>
      <c r="AN747" s="42">
        <v>0</v>
      </c>
      <c r="AO747" s="42">
        <v>0</v>
      </c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85">
        <f t="shared" si="406"/>
        <v>0</v>
      </c>
      <c r="BA747" s="86" t="s">
        <v>1159</v>
      </c>
      <c r="BB747" s="99">
        <f t="shared" si="423"/>
        <v>0</v>
      </c>
      <c r="BC747" s="50">
        <f t="shared" si="407"/>
        <v>0</v>
      </c>
      <c r="BD747" s="50">
        <f t="shared" si="408"/>
        <v>2</v>
      </c>
      <c r="BE747" s="50">
        <f t="shared" si="409"/>
        <v>0</v>
      </c>
      <c r="BF747" s="50">
        <f t="shared" si="410"/>
        <v>0</v>
      </c>
      <c r="BG747" s="50">
        <f t="shared" si="411"/>
        <v>0</v>
      </c>
      <c r="BH747" s="50">
        <f t="shared" si="412"/>
        <v>0</v>
      </c>
      <c r="BI747" s="50">
        <f t="shared" si="413"/>
        <v>0</v>
      </c>
      <c r="BJ747" s="50">
        <f t="shared" si="414"/>
        <v>0</v>
      </c>
      <c r="BK747" s="50">
        <f t="shared" si="415"/>
        <v>0</v>
      </c>
      <c r="BL747" s="50">
        <f t="shared" si="416"/>
        <v>0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2</v>
      </c>
      <c r="BQ747" s="54">
        <f t="shared" si="420"/>
        <v>0</v>
      </c>
    </row>
    <row r="748" spans="1:69" x14ac:dyDescent="0.3">
      <c r="A748" s="91" t="s">
        <v>5</v>
      </c>
      <c r="B748" s="91" t="s">
        <v>238</v>
      </c>
      <c r="C748" s="92"/>
      <c r="D748" s="91" t="s">
        <v>739</v>
      </c>
      <c r="E748" s="91" t="s">
        <v>739</v>
      </c>
      <c r="F748" s="91" t="s">
        <v>739</v>
      </c>
      <c r="G748" s="92" t="s">
        <v>539</v>
      </c>
      <c r="H748" s="92">
        <v>31820</v>
      </c>
      <c r="I748" s="91" t="s">
        <v>1110</v>
      </c>
      <c r="J748" s="42">
        <v>0</v>
      </c>
      <c r="K748" s="42">
        <v>0</v>
      </c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85">
        <f t="shared" si="404"/>
        <v>0</v>
      </c>
      <c r="W748" s="86">
        <v>0</v>
      </c>
      <c r="X748" s="99">
        <f t="shared" si="421"/>
        <v>0</v>
      </c>
      <c r="Y748" s="42">
        <v>0</v>
      </c>
      <c r="Z748" s="42">
        <v>0</v>
      </c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85">
        <f t="shared" si="405"/>
        <v>0</v>
      </c>
      <c r="AL748" s="86">
        <v>0</v>
      </c>
      <c r="AM748" s="99">
        <f t="shared" si="422"/>
        <v>0</v>
      </c>
      <c r="AN748" s="42">
        <v>0</v>
      </c>
      <c r="AO748" s="42">
        <v>0</v>
      </c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85">
        <f t="shared" si="406"/>
        <v>0</v>
      </c>
      <c r="BA748" s="86">
        <v>0</v>
      </c>
      <c r="BB748" s="99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4">
        <f t="shared" si="420"/>
        <v>0</v>
      </c>
    </row>
    <row r="749" spans="1:69" x14ac:dyDescent="0.3">
      <c r="A749" s="91" t="s">
        <v>69</v>
      </c>
      <c r="B749" s="91" t="s">
        <v>304</v>
      </c>
      <c r="C749" s="92">
        <v>406</v>
      </c>
      <c r="D749" s="91" t="s">
        <v>605</v>
      </c>
      <c r="E749" s="91" t="s">
        <v>69</v>
      </c>
      <c r="F749" s="91" t="s">
        <v>304</v>
      </c>
      <c r="G749" s="92" t="s">
        <v>518</v>
      </c>
      <c r="H749" s="92">
        <v>31825</v>
      </c>
      <c r="I749" s="91" t="s">
        <v>1111</v>
      </c>
      <c r="J749" s="42">
        <v>3</v>
      </c>
      <c r="K749" s="42">
        <v>3</v>
      </c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85">
        <f t="shared" si="404"/>
        <v>6</v>
      </c>
      <c r="W749" s="86" t="s">
        <v>1159</v>
      </c>
      <c r="X749" s="99">
        <f t="shared" si="421"/>
        <v>0</v>
      </c>
      <c r="Y749" s="42">
        <v>0</v>
      </c>
      <c r="Z749" s="42">
        <v>0</v>
      </c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85">
        <f t="shared" si="405"/>
        <v>0</v>
      </c>
      <c r="AL749" s="86" t="s">
        <v>1159</v>
      </c>
      <c r="AM749" s="99">
        <f t="shared" si="422"/>
        <v>0</v>
      </c>
      <c r="AN749" s="42">
        <v>0</v>
      </c>
      <c r="AO749" s="42">
        <v>0</v>
      </c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85">
        <f t="shared" si="406"/>
        <v>0</v>
      </c>
      <c r="BA749" s="86" t="s">
        <v>1159</v>
      </c>
      <c r="BB749" s="99">
        <f t="shared" si="423"/>
        <v>0</v>
      </c>
      <c r="BC749" s="50">
        <f t="shared" si="407"/>
        <v>3</v>
      </c>
      <c r="BD749" s="50">
        <f t="shared" si="408"/>
        <v>3</v>
      </c>
      <c r="BE749" s="50">
        <f t="shared" si="409"/>
        <v>0</v>
      </c>
      <c r="BF749" s="50">
        <f t="shared" si="410"/>
        <v>0</v>
      </c>
      <c r="BG749" s="50">
        <f t="shared" si="411"/>
        <v>0</v>
      </c>
      <c r="BH749" s="50">
        <f t="shared" si="412"/>
        <v>0</v>
      </c>
      <c r="BI749" s="50">
        <f t="shared" si="413"/>
        <v>0</v>
      </c>
      <c r="BJ749" s="50">
        <f t="shared" si="414"/>
        <v>0</v>
      </c>
      <c r="BK749" s="50">
        <f t="shared" si="415"/>
        <v>0</v>
      </c>
      <c r="BL749" s="50">
        <f t="shared" si="416"/>
        <v>0</v>
      </c>
      <c r="BM749" s="50">
        <f t="shared" si="417"/>
        <v>0</v>
      </c>
      <c r="BN749" s="50">
        <f t="shared" si="418"/>
        <v>0</v>
      </c>
      <c r="BO749" s="51">
        <f t="shared" si="424"/>
        <v>0</v>
      </c>
      <c r="BP749" s="51">
        <f t="shared" si="419"/>
        <v>6</v>
      </c>
      <c r="BQ749" s="54">
        <f t="shared" si="420"/>
        <v>0</v>
      </c>
    </row>
    <row r="750" spans="1:69" x14ac:dyDescent="0.3">
      <c r="A750" s="91" t="s">
        <v>5</v>
      </c>
      <c r="B750" s="91" t="s">
        <v>105</v>
      </c>
      <c r="C750" s="92"/>
      <c r="D750" s="91" t="s">
        <v>739</v>
      </c>
      <c r="E750" s="91" t="s">
        <v>739</v>
      </c>
      <c r="F750" s="91" t="s">
        <v>739</v>
      </c>
      <c r="G750" s="92" t="s">
        <v>522</v>
      </c>
      <c r="H750" s="92">
        <v>31873</v>
      </c>
      <c r="I750" s="91" t="s">
        <v>1112</v>
      </c>
      <c r="J750" s="42">
        <v>0</v>
      </c>
      <c r="K750" s="42">
        <v>0</v>
      </c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85">
        <f t="shared" si="404"/>
        <v>0</v>
      </c>
      <c r="W750" s="86">
        <v>0</v>
      </c>
      <c r="X750" s="99">
        <f t="shared" si="421"/>
        <v>0</v>
      </c>
      <c r="Y750" s="42">
        <v>0</v>
      </c>
      <c r="Z750" s="42">
        <v>0</v>
      </c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85">
        <f t="shared" si="405"/>
        <v>0</v>
      </c>
      <c r="AL750" s="86">
        <v>0</v>
      </c>
      <c r="AM750" s="99">
        <f t="shared" si="422"/>
        <v>0</v>
      </c>
      <c r="AN750" s="42">
        <v>0</v>
      </c>
      <c r="AO750" s="42">
        <v>0</v>
      </c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85">
        <f t="shared" si="406"/>
        <v>0</v>
      </c>
      <c r="BA750" s="86">
        <v>0</v>
      </c>
      <c r="BB750" s="99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4">
        <f t="shared" si="420"/>
        <v>0</v>
      </c>
    </row>
    <row r="751" spans="1:69" x14ac:dyDescent="0.3">
      <c r="A751" s="91" t="s">
        <v>5</v>
      </c>
      <c r="B751" s="91" t="s">
        <v>238</v>
      </c>
      <c r="C751" s="92"/>
      <c r="D751" s="91" t="s">
        <v>739</v>
      </c>
      <c r="E751" s="91" t="s">
        <v>739</v>
      </c>
      <c r="F751" s="91" t="s">
        <v>739</v>
      </c>
      <c r="G751" s="92" t="s">
        <v>518</v>
      </c>
      <c r="H751" s="92">
        <v>31924</v>
      </c>
      <c r="I751" s="91" t="s">
        <v>1113</v>
      </c>
      <c r="J751" s="42">
        <v>0</v>
      </c>
      <c r="K751" s="42">
        <v>0</v>
      </c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85">
        <f t="shared" si="404"/>
        <v>0</v>
      </c>
      <c r="W751" s="86">
        <v>0</v>
      </c>
      <c r="X751" s="99">
        <f t="shared" si="421"/>
        <v>0</v>
      </c>
      <c r="Y751" s="42">
        <v>0</v>
      </c>
      <c r="Z751" s="42">
        <v>0</v>
      </c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85">
        <f t="shared" si="405"/>
        <v>0</v>
      </c>
      <c r="AL751" s="86">
        <v>0</v>
      </c>
      <c r="AM751" s="99">
        <f t="shared" si="422"/>
        <v>0</v>
      </c>
      <c r="AN751" s="42">
        <v>0</v>
      </c>
      <c r="AO751" s="42">
        <v>0</v>
      </c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85">
        <f t="shared" si="406"/>
        <v>0</v>
      </c>
      <c r="BA751" s="86">
        <v>0</v>
      </c>
      <c r="BB751" s="99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4">
        <f t="shared" si="420"/>
        <v>0</v>
      </c>
    </row>
    <row r="752" spans="1:69" x14ac:dyDescent="0.3">
      <c r="A752" s="91" t="s">
        <v>5</v>
      </c>
      <c r="B752" s="91" t="s">
        <v>105</v>
      </c>
      <c r="C752" s="92"/>
      <c r="D752" s="91" t="s">
        <v>739</v>
      </c>
      <c r="E752" s="91" t="s">
        <v>739</v>
      </c>
      <c r="F752" s="91" t="s">
        <v>739</v>
      </c>
      <c r="G752" s="92" t="s">
        <v>522</v>
      </c>
      <c r="H752" s="92">
        <v>31974</v>
      </c>
      <c r="I752" s="91" t="s">
        <v>1114</v>
      </c>
      <c r="J752" s="42">
        <v>0</v>
      </c>
      <c r="K752" s="42">
        <v>0</v>
      </c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85">
        <f t="shared" si="404"/>
        <v>0</v>
      </c>
      <c r="W752" s="86">
        <v>0</v>
      </c>
      <c r="X752" s="99">
        <f t="shared" si="421"/>
        <v>0</v>
      </c>
      <c r="Y752" s="42">
        <v>0</v>
      </c>
      <c r="Z752" s="42">
        <v>0</v>
      </c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85">
        <f t="shared" si="405"/>
        <v>0</v>
      </c>
      <c r="AL752" s="86">
        <v>0</v>
      </c>
      <c r="AM752" s="99">
        <f t="shared" si="422"/>
        <v>0</v>
      </c>
      <c r="AN752" s="42">
        <v>0</v>
      </c>
      <c r="AO752" s="42">
        <v>0</v>
      </c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85">
        <f t="shared" si="406"/>
        <v>0</v>
      </c>
      <c r="BA752" s="86">
        <v>0</v>
      </c>
      <c r="BB752" s="99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4">
        <f t="shared" si="420"/>
        <v>0</v>
      </c>
    </row>
    <row r="753" spans="1:69" x14ac:dyDescent="0.3">
      <c r="A753" s="91" t="s">
        <v>5</v>
      </c>
      <c r="B753" s="91" t="s">
        <v>105</v>
      </c>
      <c r="C753" s="92"/>
      <c r="D753" s="91" t="s">
        <v>739</v>
      </c>
      <c r="E753" s="91" t="s">
        <v>739</v>
      </c>
      <c r="F753" s="91" t="s">
        <v>739</v>
      </c>
      <c r="G753" s="92" t="s">
        <v>539</v>
      </c>
      <c r="H753" s="92">
        <v>31982</v>
      </c>
      <c r="I753" s="91" t="s">
        <v>1115</v>
      </c>
      <c r="J753" s="42">
        <v>0</v>
      </c>
      <c r="K753" s="42">
        <v>0</v>
      </c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85">
        <f t="shared" si="404"/>
        <v>0</v>
      </c>
      <c r="W753" s="86">
        <v>0</v>
      </c>
      <c r="X753" s="99">
        <f t="shared" si="421"/>
        <v>0</v>
      </c>
      <c r="Y753" s="42">
        <v>0</v>
      </c>
      <c r="Z753" s="42">
        <v>0</v>
      </c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85">
        <f t="shared" si="405"/>
        <v>0</v>
      </c>
      <c r="AL753" s="86">
        <v>0</v>
      </c>
      <c r="AM753" s="99">
        <f t="shared" si="422"/>
        <v>0</v>
      </c>
      <c r="AN753" s="42">
        <v>0</v>
      </c>
      <c r="AO753" s="42">
        <v>0</v>
      </c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85">
        <f t="shared" si="406"/>
        <v>0</v>
      </c>
      <c r="BA753" s="86">
        <v>0</v>
      </c>
      <c r="BB753" s="99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4">
        <f t="shared" si="420"/>
        <v>0</v>
      </c>
    </row>
    <row r="754" spans="1:69" x14ac:dyDescent="0.3">
      <c r="A754" s="91" t="s">
        <v>5</v>
      </c>
      <c r="B754" s="91" t="s">
        <v>238</v>
      </c>
      <c r="C754" s="92"/>
      <c r="D754" s="91" t="s">
        <v>739</v>
      </c>
      <c r="E754" s="91" t="s">
        <v>739</v>
      </c>
      <c r="F754" s="91" t="s">
        <v>739</v>
      </c>
      <c r="G754" s="92" t="s">
        <v>539</v>
      </c>
      <c r="H754" s="92">
        <v>32031</v>
      </c>
      <c r="I754" s="91" t="s">
        <v>1116</v>
      </c>
      <c r="J754" s="42">
        <v>0</v>
      </c>
      <c r="K754" s="42">
        <v>0</v>
      </c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85">
        <f t="shared" si="404"/>
        <v>0</v>
      </c>
      <c r="W754" s="86">
        <v>0</v>
      </c>
      <c r="X754" s="99">
        <f t="shared" si="421"/>
        <v>0</v>
      </c>
      <c r="Y754" s="42">
        <v>0</v>
      </c>
      <c r="Z754" s="42">
        <v>0</v>
      </c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85">
        <f t="shared" si="405"/>
        <v>0</v>
      </c>
      <c r="AL754" s="86">
        <v>0</v>
      </c>
      <c r="AM754" s="99">
        <f t="shared" si="422"/>
        <v>0</v>
      </c>
      <c r="AN754" s="42">
        <v>0</v>
      </c>
      <c r="AO754" s="42">
        <v>0</v>
      </c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85">
        <f t="shared" si="406"/>
        <v>0</v>
      </c>
      <c r="BA754" s="86">
        <v>0</v>
      </c>
      <c r="BB754" s="99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4">
        <f t="shared" si="420"/>
        <v>0</v>
      </c>
    </row>
    <row r="755" spans="1:69" x14ac:dyDescent="0.3">
      <c r="A755" s="91" t="s">
        <v>191</v>
      </c>
      <c r="B755" s="91" t="s">
        <v>212</v>
      </c>
      <c r="C755" s="92">
        <v>407</v>
      </c>
      <c r="D755" s="91" t="s">
        <v>573</v>
      </c>
      <c r="E755" s="91" t="s">
        <v>191</v>
      </c>
      <c r="F755" s="91" t="s">
        <v>577</v>
      </c>
      <c r="G755" s="92" t="s">
        <v>518</v>
      </c>
      <c r="H755" s="92">
        <v>32054</v>
      </c>
      <c r="I755" s="91" t="s">
        <v>1117</v>
      </c>
      <c r="J755" s="42">
        <v>0</v>
      </c>
      <c r="K755" s="42">
        <v>0</v>
      </c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85">
        <f t="shared" si="404"/>
        <v>0</v>
      </c>
      <c r="W755" s="86" t="s">
        <v>1159</v>
      </c>
      <c r="X755" s="99">
        <f t="shared" si="421"/>
        <v>0</v>
      </c>
      <c r="Y755" s="42">
        <v>0</v>
      </c>
      <c r="Z755" s="42">
        <v>0</v>
      </c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85">
        <f t="shared" si="405"/>
        <v>0</v>
      </c>
      <c r="AL755" s="86" t="s">
        <v>1159</v>
      </c>
      <c r="AM755" s="99">
        <f t="shared" si="422"/>
        <v>0</v>
      </c>
      <c r="AN755" s="42">
        <v>0</v>
      </c>
      <c r="AO755" s="42">
        <v>0</v>
      </c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85">
        <f t="shared" si="406"/>
        <v>0</v>
      </c>
      <c r="BA755" s="86" t="s">
        <v>1159</v>
      </c>
      <c r="BB755" s="99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4">
        <f t="shared" si="420"/>
        <v>0</v>
      </c>
    </row>
    <row r="756" spans="1:69" x14ac:dyDescent="0.3">
      <c r="A756" s="91" t="s">
        <v>5</v>
      </c>
      <c r="B756" s="91" t="s">
        <v>105</v>
      </c>
      <c r="C756" s="92"/>
      <c r="D756" s="91" t="s">
        <v>739</v>
      </c>
      <c r="E756" s="91" t="s">
        <v>739</v>
      </c>
      <c r="F756" s="91" t="s">
        <v>739</v>
      </c>
      <c r="G756" s="92" t="s">
        <v>539</v>
      </c>
      <c r="H756" s="92">
        <v>32057</v>
      </c>
      <c r="I756" s="91" t="s">
        <v>1118</v>
      </c>
      <c r="J756" s="42">
        <v>0</v>
      </c>
      <c r="K756" s="42">
        <v>0</v>
      </c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85">
        <f t="shared" si="404"/>
        <v>0</v>
      </c>
      <c r="W756" s="86">
        <v>0</v>
      </c>
      <c r="X756" s="99">
        <f t="shared" si="421"/>
        <v>0</v>
      </c>
      <c r="Y756" s="42">
        <v>0</v>
      </c>
      <c r="Z756" s="42">
        <v>0</v>
      </c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85">
        <f t="shared" si="405"/>
        <v>0</v>
      </c>
      <c r="AL756" s="86">
        <v>0</v>
      </c>
      <c r="AM756" s="99">
        <f t="shared" si="422"/>
        <v>0</v>
      </c>
      <c r="AN756" s="42">
        <v>0</v>
      </c>
      <c r="AO756" s="42">
        <v>0</v>
      </c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85">
        <f t="shared" si="406"/>
        <v>0</v>
      </c>
      <c r="BA756" s="86">
        <v>0</v>
      </c>
      <c r="BB756" s="99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4">
        <f t="shared" si="420"/>
        <v>0</v>
      </c>
    </row>
    <row r="757" spans="1:69" x14ac:dyDescent="0.3">
      <c r="A757" s="91" t="s">
        <v>191</v>
      </c>
      <c r="B757" s="91" t="s">
        <v>190</v>
      </c>
      <c r="C757" s="92">
        <v>407</v>
      </c>
      <c r="D757" s="91" t="s">
        <v>1144</v>
      </c>
      <c r="E757" s="91" t="s">
        <v>191</v>
      </c>
      <c r="F757" s="91" t="s">
        <v>190</v>
      </c>
      <c r="G757" s="92" t="s">
        <v>539</v>
      </c>
      <c r="H757" s="92">
        <v>34983</v>
      </c>
      <c r="I757" s="91" t="s">
        <v>1153</v>
      </c>
      <c r="J757" s="42">
        <v>0</v>
      </c>
      <c r="K757" s="42">
        <v>0</v>
      </c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85">
        <f t="shared" si="404"/>
        <v>0</v>
      </c>
      <c r="W757" s="86" t="s">
        <v>1159</v>
      </c>
      <c r="X757" s="99">
        <f t="shared" si="421"/>
        <v>0</v>
      </c>
      <c r="Y757" s="42">
        <v>0</v>
      </c>
      <c r="Z757" s="42">
        <v>0</v>
      </c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85">
        <f t="shared" si="405"/>
        <v>0</v>
      </c>
      <c r="AL757" s="86" t="s">
        <v>1159</v>
      </c>
      <c r="AM757" s="99">
        <f t="shared" si="422"/>
        <v>0</v>
      </c>
      <c r="AN757" s="42">
        <v>0</v>
      </c>
      <c r="AO757" s="42">
        <v>0</v>
      </c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85">
        <f t="shared" si="406"/>
        <v>0</v>
      </c>
      <c r="BA757" s="86" t="s">
        <v>1159</v>
      </c>
      <c r="BB757" s="99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4">
        <f t="shared" si="420"/>
        <v>0</v>
      </c>
    </row>
    <row r="758" spans="1:69" x14ac:dyDescent="0.3">
      <c r="A758" s="91" t="s">
        <v>5</v>
      </c>
      <c r="B758" s="91" t="s">
        <v>105</v>
      </c>
      <c r="C758" s="92"/>
      <c r="D758" s="91" t="s">
        <v>739</v>
      </c>
      <c r="E758" s="91" t="s">
        <v>739</v>
      </c>
      <c r="F758" s="91" t="s">
        <v>739</v>
      </c>
      <c r="G758" s="92" t="s">
        <v>539</v>
      </c>
      <c r="H758" s="92">
        <v>32160</v>
      </c>
      <c r="I758" s="91" t="s">
        <v>1119</v>
      </c>
      <c r="J758" s="42">
        <v>0</v>
      </c>
      <c r="K758" s="42">
        <v>0</v>
      </c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85">
        <f t="shared" si="404"/>
        <v>0</v>
      </c>
      <c r="W758" s="86">
        <v>0</v>
      </c>
      <c r="X758" s="99">
        <f t="shared" si="421"/>
        <v>0</v>
      </c>
      <c r="Y758" s="42">
        <v>0</v>
      </c>
      <c r="Z758" s="42">
        <v>0</v>
      </c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85">
        <f t="shared" si="405"/>
        <v>0</v>
      </c>
      <c r="AL758" s="86">
        <v>0</v>
      </c>
      <c r="AM758" s="99">
        <f t="shared" si="422"/>
        <v>0</v>
      </c>
      <c r="AN758" s="42">
        <v>0</v>
      </c>
      <c r="AO758" s="42">
        <v>0</v>
      </c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85">
        <f t="shared" si="406"/>
        <v>0</v>
      </c>
      <c r="BA758" s="86">
        <v>0</v>
      </c>
      <c r="BB758" s="99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4">
        <f t="shared" si="420"/>
        <v>0</v>
      </c>
    </row>
    <row r="759" spans="1:69" x14ac:dyDescent="0.3">
      <c r="A759" s="91" t="s">
        <v>5</v>
      </c>
      <c r="B759" s="91" t="s">
        <v>105</v>
      </c>
      <c r="C759" s="92"/>
      <c r="D759" s="91" t="s">
        <v>739</v>
      </c>
      <c r="E759" s="91" t="s">
        <v>739</v>
      </c>
      <c r="F759" s="91" t="s">
        <v>739</v>
      </c>
      <c r="G759" s="92" t="s">
        <v>539</v>
      </c>
      <c r="H759" s="92">
        <v>32209</v>
      </c>
      <c r="I759" s="91" t="s">
        <v>1120</v>
      </c>
      <c r="J759" s="42">
        <v>0</v>
      </c>
      <c r="K759" s="42">
        <v>0</v>
      </c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85">
        <f t="shared" si="404"/>
        <v>0</v>
      </c>
      <c r="W759" s="86">
        <v>0</v>
      </c>
      <c r="X759" s="99">
        <f t="shared" si="421"/>
        <v>0</v>
      </c>
      <c r="Y759" s="42">
        <v>0</v>
      </c>
      <c r="Z759" s="42">
        <v>0</v>
      </c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85">
        <f t="shared" si="405"/>
        <v>0</v>
      </c>
      <c r="AL759" s="86">
        <v>0</v>
      </c>
      <c r="AM759" s="99">
        <f t="shared" si="422"/>
        <v>0</v>
      </c>
      <c r="AN759" s="42">
        <v>0</v>
      </c>
      <c r="AO759" s="42">
        <v>0</v>
      </c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85">
        <f t="shared" si="406"/>
        <v>0</v>
      </c>
      <c r="BA759" s="86">
        <v>0</v>
      </c>
      <c r="BB759" s="99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4">
        <f t="shared" si="420"/>
        <v>0</v>
      </c>
    </row>
    <row r="760" spans="1:69" x14ac:dyDescent="0.3">
      <c r="A760" s="91" t="s">
        <v>191</v>
      </c>
      <c r="B760" s="91" t="s">
        <v>361</v>
      </c>
      <c r="C760" s="92">
        <v>407</v>
      </c>
      <c r="D760" s="91" t="s">
        <v>573</v>
      </c>
      <c r="E760" s="91" t="s">
        <v>191</v>
      </c>
      <c r="F760" s="91" t="s">
        <v>363</v>
      </c>
      <c r="G760" s="92" t="s">
        <v>539</v>
      </c>
      <c r="H760" s="92">
        <v>21486</v>
      </c>
      <c r="I760" s="91" t="s">
        <v>367</v>
      </c>
      <c r="J760" s="42">
        <v>0</v>
      </c>
      <c r="K760" s="42">
        <v>0</v>
      </c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85">
        <f t="shared" si="404"/>
        <v>0</v>
      </c>
      <c r="W760" s="86">
        <v>0</v>
      </c>
      <c r="X760" s="99">
        <f t="shared" si="421"/>
        <v>0</v>
      </c>
      <c r="Y760" s="42">
        <v>0</v>
      </c>
      <c r="Z760" s="42">
        <v>0</v>
      </c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85">
        <f t="shared" si="405"/>
        <v>0</v>
      </c>
      <c r="AL760" s="86">
        <v>0</v>
      </c>
      <c r="AM760" s="99">
        <f t="shared" si="422"/>
        <v>0</v>
      </c>
      <c r="AN760" s="42">
        <v>0</v>
      </c>
      <c r="AO760" s="42">
        <v>0</v>
      </c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85">
        <f t="shared" si="406"/>
        <v>0</v>
      </c>
      <c r="BA760" s="86">
        <v>0</v>
      </c>
      <c r="BB760" s="99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0</v>
      </c>
      <c r="BP760" s="51">
        <f t="shared" si="419"/>
        <v>0</v>
      </c>
      <c r="BQ760" s="54">
        <f t="shared" si="420"/>
        <v>0</v>
      </c>
    </row>
    <row r="761" spans="1:69" x14ac:dyDescent="0.3">
      <c r="A761" s="91" t="s">
        <v>5</v>
      </c>
      <c r="B761" s="91" t="s">
        <v>181</v>
      </c>
      <c r="C761" s="92">
        <v>400</v>
      </c>
      <c r="D761" s="91" t="s">
        <v>532</v>
      </c>
      <c r="E761" s="91" t="s">
        <v>499</v>
      </c>
      <c r="F761" s="91" t="s">
        <v>180</v>
      </c>
      <c r="G761" s="92" t="s">
        <v>1121</v>
      </c>
      <c r="H761" s="92">
        <v>32394</v>
      </c>
      <c r="I761" s="91" t="s">
        <v>1122</v>
      </c>
      <c r="J761" s="42">
        <v>8</v>
      </c>
      <c r="K761" s="42">
        <v>1</v>
      </c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85">
        <f t="shared" ref="V761:V764" si="425">SUM(J761:U761)</f>
        <v>9</v>
      </c>
      <c r="W761" s="86" t="s">
        <v>1159</v>
      </c>
      <c r="X761" s="99">
        <f t="shared" si="421"/>
        <v>0</v>
      </c>
      <c r="Y761" s="42">
        <v>0</v>
      </c>
      <c r="Z761" s="42">
        <v>0</v>
      </c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85">
        <f t="shared" ref="AK761:AK764" si="426">SUM(Y761:AJ761)</f>
        <v>0</v>
      </c>
      <c r="AL761" s="86" t="s">
        <v>1159</v>
      </c>
      <c r="AM761" s="99">
        <f t="shared" si="422"/>
        <v>0</v>
      </c>
      <c r="AN761" s="42">
        <v>0</v>
      </c>
      <c r="AO761" s="42">
        <v>0</v>
      </c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85">
        <f t="shared" ref="AZ761:AZ764" si="427">SUM(AN761:AY761)</f>
        <v>0</v>
      </c>
      <c r="BA761" s="86" t="s">
        <v>1159</v>
      </c>
      <c r="BB761" s="99">
        <f t="shared" si="423"/>
        <v>0</v>
      </c>
      <c r="BC761" s="50">
        <f t="shared" ref="BC761:BC764" si="428">+J761+Y761+AN761</f>
        <v>8</v>
      </c>
      <c r="BD761" s="50">
        <f t="shared" ref="BD761:BD764" si="429">+K761+Z761+AO761</f>
        <v>1</v>
      </c>
      <c r="BE761" s="50">
        <f t="shared" ref="BE761:BE764" si="430">+L761+AA761+AP761</f>
        <v>0</v>
      </c>
      <c r="BF761" s="50">
        <f t="shared" ref="BF761:BF764" si="431">+M761+AB761+AQ761</f>
        <v>0</v>
      </c>
      <c r="BG761" s="50">
        <f t="shared" ref="BG761:BG764" si="432">+N761+AC761+AR761</f>
        <v>0</v>
      </c>
      <c r="BH761" s="50">
        <f t="shared" ref="BH761:BH764" si="433">+O761+AD761+AS761</f>
        <v>0</v>
      </c>
      <c r="BI761" s="50">
        <f t="shared" ref="BI761:BI764" si="434">+P761+AE761+AT761</f>
        <v>0</v>
      </c>
      <c r="BJ761" s="50">
        <f t="shared" ref="BJ761:BJ764" si="435">+Q761+AF761+AU761</f>
        <v>0</v>
      </c>
      <c r="BK761" s="50">
        <f t="shared" ref="BK761:BK764" si="436">+R761+AG761+AV761</f>
        <v>0</v>
      </c>
      <c r="BL761" s="50">
        <f t="shared" ref="BL761:BL764" si="437">+S761+AH761+AW761</f>
        <v>0</v>
      </c>
      <c r="BM761" s="50">
        <f t="shared" ref="BM761:BM764" si="438">+T761+AI761+AX761</f>
        <v>0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9</v>
      </c>
      <c r="BQ761" s="54">
        <f t="shared" ref="BQ761:BQ764" si="441">IFERROR(BP761/BO761,0)</f>
        <v>0</v>
      </c>
    </row>
    <row r="762" spans="1:69" x14ac:dyDescent="0.3">
      <c r="A762" s="91" t="s">
        <v>191</v>
      </c>
      <c r="B762" s="91" t="s">
        <v>190</v>
      </c>
      <c r="C762" s="92">
        <v>407</v>
      </c>
      <c r="D762" s="91" t="s">
        <v>573</v>
      </c>
      <c r="E762" s="91" t="s">
        <v>191</v>
      </c>
      <c r="F762" s="91" t="s">
        <v>190</v>
      </c>
      <c r="G762" s="92" t="s">
        <v>1121</v>
      </c>
      <c r="H762" s="92">
        <v>32283</v>
      </c>
      <c r="I762" s="91" t="s">
        <v>1123</v>
      </c>
      <c r="J762" s="42">
        <v>5</v>
      </c>
      <c r="K762" s="42">
        <v>0</v>
      </c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85">
        <f t="shared" si="425"/>
        <v>5</v>
      </c>
      <c r="W762" s="86" t="s">
        <v>1159</v>
      </c>
      <c r="X762" s="99">
        <f t="shared" si="421"/>
        <v>0</v>
      </c>
      <c r="Y762" s="42">
        <v>0</v>
      </c>
      <c r="Z762" s="42">
        <v>0</v>
      </c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85">
        <f t="shared" si="426"/>
        <v>0</v>
      </c>
      <c r="AL762" s="86" t="s">
        <v>1159</v>
      </c>
      <c r="AM762" s="99">
        <f t="shared" si="422"/>
        <v>0</v>
      </c>
      <c r="AN762" s="42">
        <v>0</v>
      </c>
      <c r="AO762" s="42">
        <v>0</v>
      </c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85">
        <f t="shared" si="427"/>
        <v>0</v>
      </c>
      <c r="BA762" s="86" t="s">
        <v>1159</v>
      </c>
      <c r="BB762" s="99">
        <f t="shared" si="423"/>
        <v>0</v>
      </c>
      <c r="BC762" s="50">
        <f t="shared" si="428"/>
        <v>5</v>
      </c>
      <c r="BD762" s="50">
        <f t="shared" si="429"/>
        <v>0</v>
      </c>
      <c r="BE762" s="50">
        <f t="shared" si="430"/>
        <v>0</v>
      </c>
      <c r="BF762" s="50">
        <f t="shared" si="431"/>
        <v>0</v>
      </c>
      <c r="BG762" s="50">
        <f t="shared" si="432"/>
        <v>0</v>
      </c>
      <c r="BH762" s="50">
        <f t="shared" si="433"/>
        <v>0</v>
      </c>
      <c r="BI762" s="50">
        <f t="shared" si="434"/>
        <v>0</v>
      </c>
      <c r="BJ762" s="50">
        <f t="shared" si="435"/>
        <v>0</v>
      </c>
      <c r="BK762" s="50">
        <f t="shared" si="436"/>
        <v>0</v>
      </c>
      <c r="BL762" s="50">
        <f t="shared" si="437"/>
        <v>0</v>
      </c>
      <c r="BM762" s="50">
        <f t="shared" si="438"/>
        <v>0</v>
      </c>
      <c r="BN762" s="50">
        <f t="shared" si="439"/>
        <v>0</v>
      </c>
      <c r="BO762" s="51">
        <f t="shared" si="424"/>
        <v>0</v>
      </c>
      <c r="BP762" s="51">
        <f t="shared" si="440"/>
        <v>5</v>
      </c>
      <c r="BQ762" s="54">
        <f t="shared" si="441"/>
        <v>0</v>
      </c>
    </row>
    <row r="763" spans="1:69" x14ac:dyDescent="0.3">
      <c r="A763" s="91" t="s">
        <v>5</v>
      </c>
      <c r="B763" s="91" t="s">
        <v>269</v>
      </c>
      <c r="C763" s="92">
        <v>400</v>
      </c>
      <c r="D763" s="91" t="s">
        <v>532</v>
      </c>
      <c r="E763" s="91" t="s">
        <v>508</v>
      </c>
      <c r="F763" s="91" t="s">
        <v>456</v>
      </c>
      <c r="G763" s="92" t="s">
        <v>1124</v>
      </c>
      <c r="H763" s="92">
        <v>32416</v>
      </c>
      <c r="I763" s="91" t="s">
        <v>1125</v>
      </c>
      <c r="J763" s="42">
        <v>2</v>
      </c>
      <c r="K763" s="42">
        <v>2</v>
      </c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85">
        <f t="shared" si="425"/>
        <v>4</v>
      </c>
      <c r="W763" s="86" t="s">
        <v>1159</v>
      </c>
      <c r="X763" s="99">
        <f t="shared" si="421"/>
        <v>0</v>
      </c>
      <c r="Y763" s="42">
        <v>0</v>
      </c>
      <c r="Z763" s="42">
        <v>0</v>
      </c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85">
        <f t="shared" si="426"/>
        <v>0</v>
      </c>
      <c r="AL763" s="86" t="s">
        <v>1159</v>
      </c>
      <c r="AM763" s="99">
        <f t="shared" si="422"/>
        <v>0</v>
      </c>
      <c r="AN763" s="42">
        <v>0</v>
      </c>
      <c r="AO763" s="42">
        <v>0</v>
      </c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85">
        <f t="shared" si="427"/>
        <v>0</v>
      </c>
      <c r="BA763" s="86" t="s">
        <v>1159</v>
      </c>
      <c r="BB763" s="99">
        <f t="shared" si="423"/>
        <v>0</v>
      </c>
      <c r="BC763" s="50">
        <f t="shared" si="428"/>
        <v>2</v>
      </c>
      <c r="BD763" s="50">
        <f t="shared" si="429"/>
        <v>2</v>
      </c>
      <c r="BE763" s="50">
        <f t="shared" si="430"/>
        <v>0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0</v>
      </c>
      <c r="BL763" s="50">
        <f t="shared" si="437"/>
        <v>0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4</v>
      </c>
      <c r="BQ763" s="54">
        <f t="shared" si="441"/>
        <v>0</v>
      </c>
    </row>
    <row r="764" spans="1:69" x14ac:dyDescent="0.3">
      <c r="A764" s="91" t="s">
        <v>460</v>
      </c>
      <c r="B764" s="91" t="s">
        <v>383</v>
      </c>
      <c r="C764" s="92">
        <v>401</v>
      </c>
      <c r="D764" s="91" t="s">
        <v>626</v>
      </c>
      <c r="E764" s="91" t="s">
        <v>460</v>
      </c>
      <c r="F764" s="91" t="s">
        <v>125</v>
      </c>
      <c r="G764" s="92" t="s">
        <v>1121</v>
      </c>
      <c r="H764" s="92">
        <v>32291</v>
      </c>
      <c r="I764" s="91" t="s">
        <v>1126</v>
      </c>
      <c r="J764" s="42">
        <v>3</v>
      </c>
      <c r="K764" s="42">
        <v>2</v>
      </c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85">
        <f t="shared" si="425"/>
        <v>5</v>
      </c>
      <c r="W764" s="86" t="s">
        <v>1159</v>
      </c>
      <c r="X764" s="99">
        <f t="shared" si="421"/>
        <v>0</v>
      </c>
      <c r="Y764" s="42">
        <v>0</v>
      </c>
      <c r="Z764" s="42">
        <v>0</v>
      </c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85">
        <f t="shared" si="426"/>
        <v>0</v>
      </c>
      <c r="AL764" s="86" t="s">
        <v>1159</v>
      </c>
      <c r="AM764" s="99">
        <f t="shared" si="422"/>
        <v>0</v>
      </c>
      <c r="AN764" s="42">
        <v>0</v>
      </c>
      <c r="AO764" s="42">
        <v>0</v>
      </c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85">
        <f t="shared" si="427"/>
        <v>0</v>
      </c>
      <c r="BA764" s="86" t="s">
        <v>1159</v>
      </c>
      <c r="BB764" s="99">
        <f t="shared" si="423"/>
        <v>0</v>
      </c>
      <c r="BC764" s="50">
        <f t="shared" si="428"/>
        <v>3</v>
      </c>
      <c r="BD764" s="50">
        <f t="shared" si="429"/>
        <v>2</v>
      </c>
      <c r="BE764" s="50">
        <f t="shared" si="430"/>
        <v>0</v>
      </c>
      <c r="BF764" s="50">
        <f t="shared" si="431"/>
        <v>0</v>
      </c>
      <c r="BG764" s="50">
        <f t="shared" si="432"/>
        <v>0</v>
      </c>
      <c r="BH764" s="50">
        <f t="shared" si="433"/>
        <v>0</v>
      </c>
      <c r="BI764" s="50">
        <f t="shared" si="434"/>
        <v>0</v>
      </c>
      <c r="BJ764" s="50">
        <f t="shared" si="435"/>
        <v>0</v>
      </c>
      <c r="BK764" s="50">
        <f t="shared" si="436"/>
        <v>0</v>
      </c>
      <c r="BL764" s="50">
        <f t="shared" si="437"/>
        <v>0</v>
      </c>
      <c r="BM764" s="50">
        <f t="shared" si="438"/>
        <v>0</v>
      </c>
      <c r="BN764" s="50">
        <f t="shared" si="439"/>
        <v>0</v>
      </c>
      <c r="BO764" s="51">
        <f t="shared" si="424"/>
        <v>0</v>
      </c>
      <c r="BP764" s="51">
        <f t="shared" si="440"/>
        <v>5</v>
      </c>
      <c r="BQ764" s="54">
        <f t="shared" si="441"/>
        <v>0</v>
      </c>
    </row>
    <row r="765" spans="1:69" x14ac:dyDescent="0.3">
      <c r="A765" s="91" t="s">
        <v>69</v>
      </c>
      <c r="B765" s="91" t="s">
        <v>70</v>
      </c>
      <c r="C765" s="92">
        <v>406</v>
      </c>
      <c r="D765" s="91" t="s">
        <v>605</v>
      </c>
      <c r="E765" s="91" t="s">
        <v>69</v>
      </c>
      <c r="F765" s="91" t="s">
        <v>70</v>
      </c>
      <c r="G765" s="92" t="s">
        <v>1121</v>
      </c>
      <c r="H765" s="92">
        <v>32367</v>
      </c>
      <c r="I765" s="91" t="s">
        <v>1127</v>
      </c>
      <c r="J765" s="42">
        <v>0</v>
      </c>
      <c r="K765" s="42">
        <v>0</v>
      </c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85">
        <f t="shared" ref="V765:V768" si="442">SUM(J765:U765)</f>
        <v>0</v>
      </c>
      <c r="W765" s="86" t="s">
        <v>1159</v>
      </c>
      <c r="X765" s="99">
        <f t="shared" ref="X765:X769" si="443">IFERROR(V765/W765,0)*100</f>
        <v>0</v>
      </c>
      <c r="Y765" s="42">
        <v>0</v>
      </c>
      <c r="Z765" s="42">
        <v>0</v>
      </c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85">
        <f t="shared" ref="AK765:AK768" si="444">SUM(Y765:AJ765)</f>
        <v>0</v>
      </c>
      <c r="AL765" s="86" t="s">
        <v>1159</v>
      </c>
      <c r="AM765" s="99">
        <f t="shared" ref="AM765:AM769" si="445">IFERROR(AK765/AL765,0)*100</f>
        <v>0</v>
      </c>
      <c r="AN765" s="42">
        <v>0</v>
      </c>
      <c r="AO765" s="42">
        <v>0</v>
      </c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85">
        <f t="shared" ref="AZ765:AZ768" si="446">SUM(AN765:AY765)</f>
        <v>0</v>
      </c>
      <c r="BA765" s="86" t="s">
        <v>1159</v>
      </c>
      <c r="BB765" s="99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0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0</v>
      </c>
      <c r="BJ765" s="50">
        <f t="shared" ref="BJ765:BJ769" si="455">+Q765+AF765+AU765</f>
        <v>0</v>
      </c>
      <c r="BK765" s="50">
        <f t="shared" ref="BK765:BK769" si="456">+R765+AG765+AV765</f>
        <v>0</v>
      </c>
      <c r="BL765" s="50">
        <f t="shared" ref="BL765:BL769" si="457">+S765+AH765+AW765</f>
        <v>0</v>
      </c>
      <c r="BM765" s="50">
        <f t="shared" ref="BM765:BM769" si="458">+T765+AI765+AX765</f>
        <v>0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0</v>
      </c>
      <c r="BQ765" s="54">
        <f t="shared" ref="BQ765:BQ769" si="462">IFERROR(BP765/BO765,0)</f>
        <v>0</v>
      </c>
    </row>
    <row r="766" spans="1:69" x14ac:dyDescent="0.3">
      <c r="A766" s="91" t="s">
        <v>69</v>
      </c>
      <c r="B766" s="91" t="s">
        <v>70</v>
      </c>
      <c r="C766" s="92">
        <v>406</v>
      </c>
      <c r="D766" s="91" t="s">
        <v>605</v>
      </c>
      <c r="E766" s="91" t="s">
        <v>69</v>
      </c>
      <c r="F766" s="91" t="s">
        <v>70</v>
      </c>
      <c r="G766" s="92" t="s">
        <v>1121</v>
      </c>
      <c r="H766" s="92">
        <v>32517</v>
      </c>
      <c r="I766" s="91" t="s">
        <v>1128</v>
      </c>
      <c r="J766" s="42">
        <v>1</v>
      </c>
      <c r="K766" s="42">
        <v>0</v>
      </c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85">
        <f t="shared" si="442"/>
        <v>1</v>
      </c>
      <c r="W766" s="86" t="s">
        <v>1159</v>
      </c>
      <c r="X766" s="99">
        <f t="shared" si="443"/>
        <v>0</v>
      </c>
      <c r="Y766" s="42">
        <v>0</v>
      </c>
      <c r="Z766" s="42">
        <v>0</v>
      </c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85">
        <f t="shared" si="444"/>
        <v>0</v>
      </c>
      <c r="AL766" s="86" t="s">
        <v>1159</v>
      </c>
      <c r="AM766" s="99">
        <f t="shared" si="445"/>
        <v>0</v>
      </c>
      <c r="AN766" s="42">
        <v>0</v>
      </c>
      <c r="AO766" s="42">
        <v>0</v>
      </c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85">
        <f t="shared" si="446"/>
        <v>0</v>
      </c>
      <c r="BA766" s="86" t="s">
        <v>1159</v>
      </c>
      <c r="BB766" s="99">
        <f t="shared" si="447"/>
        <v>0</v>
      </c>
      <c r="BC766" s="50">
        <f t="shared" si="448"/>
        <v>1</v>
      </c>
      <c r="BD766" s="50">
        <f t="shared" si="449"/>
        <v>0</v>
      </c>
      <c r="BE766" s="50">
        <f t="shared" si="450"/>
        <v>0</v>
      </c>
      <c r="BF766" s="50">
        <f t="shared" si="451"/>
        <v>0</v>
      </c>
      <c r="BG766" s="50">
        <f t="shared" si="452"/>
        <v>0</v>
      </c>
      <c r="BH766" s="50">
        <f t="shared" si="453"/>
        <v>0</v>
      </c>
      <c r="BI766" s="50">
        <f t="shared" si="454"/>
        <v>0</v>
      </c>
      <c r="BJ766" s="50">
        <f t="shared" si="455"/>
        <v>0</v>
      </c>
      <c r="BK766" s="50">
        <f t="shared" si="456"/>
        <v>0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1</v>
      </c>
      <c r="BQ766" s="54">
        <f t="shared" si="462"/>
        <v>0</v>
      </c>
    </row>
    <row r="767" spans="1:69" x14ac:dyDescent="0.3">
      <c r="A767" s="91" t="s">
        <v>191</v>
      </c>
      <c r="B767" s="91" t="s">
        <v>361</v>
      </c>
      <c r="C767" s="92">
        <v>407</v>
      </c>
      <c r="D767" s="91" t="s">
        <v>573</v>
      </c>
      <c r="E767" s="91" t="s">
        <v>191</v>
      </c>
      <c r="F767" s="91" t="s">
        <v>363</v>
      </c>
      <c r="G767" s="92" t="s">
        <v>1121</v>
      </c>
      <c r="H767" s="92">
        <v>32709</v>
      </c>
      <c r="I767" s="91" t="s">
        <v>1129</v>
      </c>
      <c r="J767" s="42">
        <v>2</v>
      </c>
      <c r="K767" s="42">
        <v>0</v>
      </c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85">
        <f t="shared" si="442"/>
        <v>2</v>
      </c>
      <c r="W767" s="86" t="s">
        <v>1159</v>
      </c>
      <c r="X767" s="99">
        <f t="shared" si="443"/>
        <v>0</v>
      </c>
      <c r="Y767" s="42">
        <v>0</v>
      </c>
      <c r="Z767" s="42">
        <v>0</v>
      </c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85">
        <f t="shared" si="444"/>
        <v>0</v>
      </c>
      <c r="AL767" s="86" t="s">
        <v>1159</v>
      </c>
      <c r="AM767" s="99">
        <f t="shared" si="445"/>
        <v>0</v>
      </c>
      <c r="AN767" s="42">
        <v>0</v>
      </c>
      <c r="AO767" s="42">
        <v>0</v>
      </c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85">
        <f t="shared" si="446"/>
        <v>0</v>
      </c>
      <c r="BA767" s="86" t="s">
        <v>1159</v>
      </c>
      <c r="BB767" s="99">
        <f t="shared" si="447"/>
        <v>0</v>
      </c>
      <c r="BC767" s="50">
        <f t="shared" si="448"/>
        <v>2</v>
      </c>
      <c r="BD767" s="50">
        <f t="shared" si="449"/>
        <v>0</v>
      </c>
      <c r="BE767" s="50">
        <f t="shared" si="450"/>
        <v>0</v>
      </c>
      <c r="BF767" s="50">
        <f t="shared" si="451"/>
        <v>0</v>
      </c>
      <c r="BG767" s="50">
        <f t="shared" si="452"/>
        <v>0</v>
      </c>
      <c r="BH767" s="50">
        <f t="shared" si="453"/>
        <v>0</v>
      </c>
      <c r="BI767" s="50">
        <f t="shared" si="454"/>
        <v>0</v>
      </c>
      <c r="BJ767" s="50">
        <f t="shared" si="455"/>
        <v>0</v>
      </c>
      <c r="BK767" s="50">
        <f t="shared" si="456"/>
        <v>0</v>
      </c>
      <c r="BL767" s="50">
        <f t="shared" si="457"/>
        <v>0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2</v>
      </c>
      <c r="BQ767" s="54">
        <f t="shared" si="462"/>
        <v>0</v>
      </c>
    </row>
    <row r="768" spans="1:69" x14ac:dyDescent="0.3">
      <c r="A768" s="91" t="s">
        <v>191</v>
      </c>
      <c r="B768" s="91" t="s">
        <v>190</v>
      </c>
      <c r="C768" s="92">
        <v>407</v>
      </c>
      <c r="D768" s="91" t="s">
        <v>573</v>
      </c>
      <c r="E768" s="91" t="s">
        <v>191</v>
      </c>
      <c r="F768" s="91" t="s">
        <v>363</v>
      </c>
      <c r="G768" s="92" t="s">
        <v>1124</v>
      </c>
      <c r="H768" s="92">
        <v>32710</v>
      </c>
      <c r="I768" s="91" t="s">
        <v>1130</v>
      </c>
      <c r="J768" s="42">
        <v>43</v>
      </c>
      <c r="K768" s="42">
        <v>16</v>
      </c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85">
        <f t="shared" si="442"/>
        <v>59</v>
      </c>
      <c r="W768" s="86" t="s">
        <v>1159</v>
      </c>
      <c r="X768" s="99">
        <f t="shared" si="443"/>
        <v>0</v>
      </c>
      <c r="Y768" s="42">
        <v>0</v>
      </c>
      <c r="Z768" s="42">
        <v>0</v>
      </c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85">
        <f t="shared" si="444"/>
        <v>0</v>
      </c>
      <c r="AL768" s="86" t="s">
        <v>1159</v>
      </c>
      <c r="AM768" s="99">
        <f t="shared" si="445"/>
        <v>0</v>
      </c>
      <c r="AN768" s="42">
        <v>0</v>
      </c>
      <c r="AO768" s="42">
        <v>0</v>
      </c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85">
        <f t="shared" si="446"/>
        <v>0</v>
      </c>
      <c r="BA768" s="86" t="s">
        <v>1159</v>
      </c>
      <c r="BB768" s="99">
        <f t="shared" si="447"/>
        <v>0</v>
      </c>
      <c r="BC768" s="50">
        <f t="shared" si="448"/>
        <v>43</v>
      </c>
      <c r="BD768" s="50">
        <f t="shared" si="449"/>
        <v>16</v>
      </c>
      <c r="BE768" s="50">
        <f t="shared" si="450"/>
        <v>0</v>
      </c>
      <c r="BF768" s="50">
        <f t="shared" si="451"/>
        <v>0</v>
      </c>
      <c r="BG768" s="50">
        <f t="shared" si="452"/>
        <v>0</v>
      </c>
      <c r="BH768" s="50">
        <f t="shared" si="453"/>
        <v>0</v>
      </c>
      <c r="BI768" s="50">
        <f t="shared" si="454"/>
        <v>0</v>
      </c>
      <c r="BJ768" s="50">
        <f t="shared" si="455"/>
        <v>0</v>
      </c>
      <c r="BK768" s="50">
        <f t="shared" si="456"/>
        <v>0</v>
      </c>
      <c r="BL768" s="50">
        <f t="shared" si="457"/>
        <v>0</v>
      </c>
      <c r="BM768" s="50">
        <f t="shared" si="458"/>
        <v>0</v>
      </c>
      <c r="BN768" s="50">
        <f t="shared" si="459"/>
        <v>0</v>
      </c>
      <c r="BO768" s="51">
        <f t="shared" si="460"/>
        <v>0</v>
      </c>
      <c r="BP768" s="51">
        <f t="shared" si="461"/>
        <v>59</v>
      </c>
      <c r="BQ768" s="54">
        <f t="shared" si="462"/>
        <v>0</v>
      </c>
    </row>
    <row r="769" spans="1:69" x14ac:dyDescent="0.3">
      <c r="A769" s="91" t="s">
        <v>69</v>
      </c>
      <c r="B769" s="91" t="s">
        <v>70</v>
      </c>
      <c r="C769" s="92">
        <v>406</v>
      </c>
      <c r="D769" s="91" t="s">
        <v>605</v>
      </c>
      <c r="E769" s="91" t="s">
        <v>69</v>
      </c>
      <c r="F769" s="91" t="s">
        <v>70</v>
      </c>
      <c r="G769" s="92" t="s">
        <v>1121</v>
      </c>
      <c r="H769" s="92">
        <v>32534</v>
      </c>
      <c r="I769" s="91" t="s">
        <v>1131</v>
      </c>
      <c r="J769" s="42">
        <v>0</v>
      </c>
      <c r="K769" s="42">
        <v>0</v>
      </c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85">
        <f t="shared" ref="V769" si="463">SUM(J769:U769)</f>
        <v>0</v>
      </c>
      <c r="W769" s="86" t="s">
        <v>1159</v>
      </c>
      <c r="X769" s="99">
        <f t="shared" si="443"/>
        <v>0</v>
      </c>
      <c r="Y769" s="42">
        <v>0</v>
      </c>
      <c r="Z769" s="42">
        <v>0</v>
      </c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85">
        <f t="shared" ref="AK769" si="464">SUM(Y769:AJ769)</f>
        <v>0</v>
      </c>
      <c r="AL769" s="86" t="s">
        <v>1159</v>
      </c>
      <c r="AM769" s="99">
        <f t="shared" si="445"/>
        <v>0</v>
      </c>
      <c r="AN769" s="42">
        <v>0</v>
      </c>
      <c r="AO769" s="42">
        <v>0</v>
      </c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85">
        <f t="shared" ref="AZ769" si="465">SUM(AN769:AY769)</f>
        <v>0</v>
      </c>
      <c r="BA769" s="86" t="s">
        <v>1159</v>
      </c>
      <c r="BB769" s="99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0</v>
      </c>
      <c r="BJ769" s="50">
        <f t="shared" si="455"/>
        <v>0</v>
      </c>
      <c r="BK769" s="50">
        <f t="shared" si="456"/>
        <v>0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0</v>
      </c>
      <c r="BQ769" s="54">
        <f t="shared" si="462"/>
        <v>0</v>
      </c>
    </row>
    <row r="770" spans="1:69" x14ac:dyDescent="0.3">
      <c r="A770" s="91" t="s">
        <v>69</v>
      </c>
      <c r="B770" s="91" t="s">
        <v>70</v>
      </c>
      <c r="C770" s="92">
        <v>406</v>
      </c>
      <c r="D770" s="91" t="s">
        <v>605</v>
      </c>
      <c r="E770" s="91" t="s">
        <v>69</v>
      </c>
      <c r="F770" s="91" t="s">
        <v>70</v>
      </c>
      <c r="G770" s="92" t="s">
        <v>1121</v>
      </c>
      <c r="H770" s="92">
        <v>32646</v>
      </c>
      <c r="I770" s="91" t="s">
        <v>1132</v>
      </c>
      <c r="J770" s="42">
        <v>2</v>
      </c>
      <c r="K770" s="42">
        <v>0</v>
      </c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85">
        <f t="shared" ref="V770:V774" si="466">SUM(J770:U770)</f>
        <v>2</v>
      </c>
      <c r="W770" s="86" t="s">
        <v>1159</v>
      </c>
      <c r="X770" s="99">
        <f t="shared" ref="X770:X774" si="467">IFERROR(V770/W770,0)*100</f>
        <v>0</v>
      </c>
      <c r="Y770" s="42">
        <v>0</v>
      </c>
      <c r="Z770" s="42">
        <v>0</v>
      </c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85">
        <f t="shared" ref="AK770:AK774" si="468">SUM(Y770:AJ770)</f>
        <v>0</v>
      </c>
      <c r="AL770" s="86" t="s">
        <v>1159</v>
      </c>
      <c r="AM770" s="99">
        <f t="shared" ref="AM770:AM774" si="469">IFERROR(AK770/AL770,0)*100</f>
        <v>0</v>
      </c>
      <c r="AN770" s="42">
        <v>0</v>
      </c>
      <c r="AO770" s="42">
        <v>0</v>
      </c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85">
        <f t="shared" ref="AZ770:AZ774" si="470">SUM(AN770:AY770)</f>
        <v>0</v>
      </c>
      <c r="BA770" s="86" t="s">
        <v>1159</v>
      </c>
      <c r="BB770" s="99">
        <f t="shared" ref="BB770:BB774" si="471">IFERROR(AZ770/BA770,0)*100</f>
        <v>0</v>
      </c>
      <c r="BC770" s="50">
        <f t="shared" ref="BC770:BC774" si="472">+J770+Y770+AN770</f>
        <v>2</v>
      </c>
      <c r="BD770" s="50">
        <f t="shared" ref="BD770:BD774" si="473">+K770+Z770+AO770</f>
        <v>0</v>
      </c>
      <c r="BE770" s="50">
        <f t="shared" ref="BE770:BE774" si="474">+L770+AA770+AP770</f>
        <v>0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0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2</v>
      </c>
      <c r="BQ770" s="54">
        <f t="shared" ref="BQ770:BQ774" si="486">IFERROR(BP770/BO770,0)</f>
        <v>0</v>
      </c>
    </row>
    <row r="771" spans="1:69" x14ac:dyDescent="0.3">
      <c r="A771" s="91" t="s">
        <v>191</v>
      </c>
      <c r="B771" s="91" t="s">
        <v>190</v>
      </c>
      <c r="C771" s="92">
        <v>407</v>
      </c>
      <c r="D771" s="91" t="s">
        <v>573</v>
      </c>
      <c r="E771" s="91" t="s">
        <v>191</v>
      </c>
      <c r="F771" s="91" t="s">
        <v>509</v>
      </c>
      <c r="G771" s="92" t="s">
        <v>1121</v>
      </c>
      <c r="H771" s="92">
        <v>32719</v>
      </c>
      <c r="I771" s="91" t="s">
        <v>1133</v>
      </c>
      <c r="J771" s="42">
        <v>0</v>
      </c>
      <c r="K771" s="42">
        <v>0</v>
      </c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85">
        <f t="shared" si="466"/>
        <v>0</v>
      </c>
      <c r="W771" s="86" t="s">
        <v>1159</v>
      </c>
      <c r="X771" s="99">
        <f t="shared" si="467"/>
        <v>0</v>
      </c>
      <c r="Y771" s="42">
        <v>0</v>
      </c>
      <c r="Z771" s="42">
        <v>0</v>
      </c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85">
        <f t="shared" si="468"/>
        <v>0</v>
      </c>
      <c r="AL771" s="86" t="s">
        <v>1159</v>
      </c>
      <c r="AM771" s="99">
        <f t="shared" si="469"/>
        <v>0</v>
      </c>
      <c r="AN771" s="42">
        <v>0</v>
      </c>
      <c r="AO771" s="42">
        <v>0</v>
      </c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85">
        <f t="shared" si="470"/>
        <v>0</v>
      </c>
      <c r="BA771" s="86" t="s">
        <v>1159</v>
      </c>
      <c r="BB771" s="99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4">
        <f t="shared" si="486"/>
        <v>0</v>
      </c>
    </row>
    <row r="772" spans="1:69" x14ac:dyDescent="0.3">
      <c r="A772" s="91" t="s">
        <v>69</v>
      </c>
      <c r="B772" s="91" t="s">
        <v>70</v>
      </c>
      <c r="C772" s="92">
        <v>406</v>
      </c>
      <c r="D772" s="91" t="s">
        <v>605</v>
      </c>
      <c r="E772" s="91" t="s">
        <v>69</v>
      </c>
      <c r="F772" s="91" t="s">
        <v>70</v>
      </c>
      <c r="G772" s="92" t="s">
        <v>1121</v>
      </c>
      <c r="H772" s="92">
        <v>32745</v>
      </c>
      <c r="I772" s="91" t="s">
        <v>1134</v>
      </c>
      <c r="J772" s="42">
        <v>1</v>
      </c>
      <c r="K772" s="42">
        <v>1</v>
      </c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85">
        <f t="shared" si="466"/>
        <v>2</v>
      </c>
      <c r="W772" s="86" t="s">
        <v>1159</v>
      </c>
      <c r="X772" s="99">
        <f t="shared" si="467"/>
        <v>0</v>
      </c>
      <c r="Y772" s="42">
        <v>0</v>
      </c>
      <c r="Z772" s="42">
        <v>0</v>
      </c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85">
        <f t="shared" si="468"/>
        <v>0</v>
      </c>
      <c r="AL772" s="86" t="s">
        <v>1159</v>
      </c>
      <c r="AM772" s="99">
        <f t="shared" si="469"/>
        <v>0</v>
      </c>
      <c r="AN772" s="42">
        <v>0</v>
      </c>
      <c r="AO772" s="42">
        <v>0</v>
      </c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85">
        <f t="shared" si="470"/>
        <v>0</v>
      </c>
      <c r="BA772" s="86" t="s">
        <v>1159</v>
      </c>
      <c r="BB772" s="99">
        <f t="shared" si="471"/>
        <v>0</v>
      </c>
      <c r="BC772" s="50">
        <f t="shared" si="472"/>
        <v>1</v>
      </c>
      <c r="BD772" s="50">
        <f t="shared" si="473"/>
        <v>1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2</v>
      </c>
      <c r="BQ772" s="54">
        <f t="shared" si="486"/>
        <v>0</v>
      </c>
    </row>
    <row r="773" spans="1:69" x14ac:dyDescent="0.3">
      <c r="A773" s="91" t="s">
        <v>460</v>
      </c>
      <c r="B773" s="91" t="s">
        <v>383</v>
      </c>
      <c r="C773" s="92">
        <v>401</v>
      </c>
      <c r="D773" s="91" t="s">
        <v>626</v>
      </c>
      <c r="E773" s="91" t="s">
        <v>460</v>
      </c>
      <c r="F773" s="91" t="s">
        <v>292</v>
      </c>
      <c r="G773" s="92" t="s">
        <v>1121</v>
      </c>
      <c r="H773" s="92">
        <v>32465</v>
      </c>
      <c r="I773" s="91" t="s">
        <v>1135</v>
      </c>
      <c r="J773" s="42">
        <v>3</v>
      </c>
      <c r="K773" s="42">
        <v>3</v>
      </c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85">
        <f t="shared" si="466"/>
        <v>6</v>
      </c>
      <c r="W773" s="86" t="s">
        <v>1159</v>
      </c>
      <c r="X773" s="99">
        <f t="shared" si="467"/>
        <v>0</v>
      </c>
      <c r="Y773" s="42">
        <v>0</v>
      </c>
      <c r="Z773" s="42">
        <v>0</v>
      </c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85">
        <f t="shared" si="468"/>
        <v>0</v>
      </c>
      <c r="AL773" s="86" t="s">
        <v>1159</v>
      </c>
      <c r="AM773" s="99">
        <f t="shared" si="469"/>
        <v>0</v>
      </c>
      <c r="AN773" s="42">
        <v>0</v>
      </c>
      <c r="AO773" s="42">
        <v>0</v>
      </c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85">
        <f t="shared" si="470"/>
        <v>0</v>
      </c>
      <c r="BA773" s="86" t="s">
        <v>1159</v>
      </c>
      <c r="BB773" s="99">
        <f t="shared" si="471"/>
        <v>0</v>
      </c>
      <c r="BC773" s="50">
        <f t="shared" si="472"/>
        <v>3</v>
      </c>
      <c r="BD773" s="50">
        <f t="shared" si="473"/>
        <v>3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0</v>
      </c>
      <c r="BN773" s="50">
        <f t="shared" si="483"/>
        <v>0</v>
      </c>
      <c r="BO773" s="51">
        <f t="shared" si="484"/>
        <v>0</v>
      </c>
      <c r="BP773" s="51">
        <f t="shared" si="485"/>
        <v>6</v>
      </c>
      <c r="BQ773" s="54">
        <f t="shared" si="486"/>
        <v>0</v>
      </c>
    </row>
    <row r="774" spans="1:69" x14ac:dyDescent="0.3">
      <c r="A774" s="91" t="s">
        <v>460</v>
      </c>
      <c r="B774" s="91" t="s">
        <v>24</v>
      </c>
      <c r="C774" s="92">
        <v>401</v>
      </c>
      <c r="D774" s="91" t="s">
        <v>626</v>
      </c>
      <c r="E774" s="91" t="s">
        <v>460</v>
      </c>
      <c r="F774" s="91" t="s">
        <v>24</v>
      </c>
      <c r="G774" s="92" t="s">
        <v>1121</v>
      </c>
      <c r="H774" s="92">
        <v>33095</v>
      </c>
      <c r="I774" s="91" t="s">
        <v>1136</v>
      </c>
      <c r="J774" s="42">
        <v>0</v>
      </c>
      <c r="K774" s="42">
        <v>0</v>
      </c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85">
        <f t="shared" si="466"/>
        <v>0</v>
      </c>
      <c r="W774" s="86" t="s">
        <v>1159</v>
      </c>
      <c r="X774" s="99">
        <f t="shared" si="467"/>
        <v>0</v>
      </c>
      <c r="Y774" s="42">
        <v>0</v>
      </c>
      <c r="Z774" s="42">
        <v>0</v>
      </c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85">
        <f t="shared" si="468"/>
        <v>0</v>
      </c>
      <c r="AL774" s="86" t="s">
        <v>1159</v>
      </c>
      <c r="AM774" s="99">
        <f t="shared" si="469"/>
        <v>0</v>
      </c>
      <c r="AN774" s="42">
        <v>0</v>
      </c>
      <c r="AO774" s="42">
        <v>0</v>
      </c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85">
        <f t="shared" si="470"/>
        <v>0</v>
      </c>
      <c r="BA774" s="86" t="s">
        <v>1159</v>
      </c>
      <c r="BB774" s="99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0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0</v>
      </c>
      <c r="BQ774" s="54">
        <f t="shared" si="486"/>
        <v>0</v>
      </c>
    </row>
    <row r="775" spans="1:69" x14ac:dyDescent="0.3">
      <c r="A775" s="91" t="s">
        <v>510</v>
      </c>
      <c r="B775" s="91" t="s">
        <v>16</v>
      </c>
      <c r="C775" s="92">
        <v>404</v>
      </c>
      <c r="D775" s="91" t="s">
        <v>1137</v>
      </c>
      <c r="E775" s="91" t="s">
        <v>510</v>
      </c>
      <c r="F775" s="91" t="s">
        <v>217</v>
      </c>
      <c r="G775" s="92" t="s">
        <v>1121</v>
      </c>
      <c r="H775" s="92">
        <v>33130</v>
      </c>
      <c r="I775" s="91" t="s">
        <v>1138</v>
      </c>
      <c r="J775" s="42">
        <v>1</v>
      </c>
      <c r="K775" s="42">
        <v>0</v>
      </c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85">
        <f t="shared" ref="V775:V777" si="487">SUM(J775:U775)</f>
        <v>1</v>
      </c>
      <c r="W775" s="86" t="s">
        <v>1159</v>
      </c>
      <c r="X775" s="99">
        <f t="shared" ref="X775:X777" si="488">IFERROR(V775/W775,0)*100</f>
        <v>0</v>
      </c>
      <c r="Y775" s="42">
        <v>0</v>
      </c>
      <c r="Z775" s="42">
        <v>0</v>
      </c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85">
        <f t="shared" ref="AK775:AK777" si="489">SUM(Y775:AJ775)</f>
        <v>0</v>
      </c>
      <c r="AL775" s="86" t="s">
        <v>1159</v>
      </c>
      <c r="AM775" s="99">
        <f t="shared" ref="AM775:AM777" si="490">IFERROR(AK775/AL775,0)*100</f>
        <v>0</v>
      </c>
      <c r="AN775" s="42">
        <v>0</v>
      </c>
      <c r="AO775" s="42">
        <v>0</v>
      </c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85">
        <f t="shared" ref="AZ775:AZ777" si="491">SUM(AN775:AY775)</f>
        <v>0</v>
      </c>
      <c r="BA775" s="86" t="s">
        <v>1159</v>
      </c>
      <c r="BB775" s="99">
        <f t="shared" ref="BB775:BB777" si="492">IFERROR(AZ775/BA775,0)*100</f>
        <v>0</v>
      </c>
      <c r="BC775" s="50">
        <f t="shared" ref="BC775:BC777" si="493">+J775+Y775+AN775</f>
        <v>1</v>
      </c>
      <c r="BD775" s="50">
        <f t="shared" ref="BD775:BD777" si="494">+K775+Z775+AO775</f>
        <v>0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0</v>
      </c>
      <c r="BK775" s="50">
        <f t="shared" ref="BK775:BK777" si="501">+R775+AG775+AV775</f>
        <v>0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1</v>
      </c>
      <c r="BQ775" s="54">
        <f t="shared" ref="BQ775:BQ777" si="507">IFERROR(BP775/BO775,0)</f>
        <v>0</v>
      </c>
    </row>
    <row r="776" spans="1:69" x14ac:dyDescent="0.3">
      <c r="A776" s="91" t="s">
        <v>191</v>
      </c>
      <c r="B776" s="91" t="s">
        <v>361</v>
      </c>
      <c r="C776" s="92">
        <v>407</v>
      </c>
      <c r="D776" s="91" t="s">
        <v>573</v>
      </c>
      <c r="E776" s="91" t="s">
        <v>191</v>
      </c>
      <c r="F776" s="91" t="s">
        <v>363</v>
      </c>
      <c r="G776" s="92" t="s">
        <v>1124</v>
      </c>
      <c r="H776" s="92">
        <v>32852</v>
      </c>
      <c r="I776" s="91" t="s">
        <v>1139</v>
      </c>
      <c r="J776" s="42">
        <v>3</v>
      </c>
      <c r="K776" s="42">
        <v>0</v>
      </c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85">
        <f t="shared" si="487"/>
        <v>3</v>
      </c>
      <c r="W776" s="86" t="s">
        <v>1159</v>
      </c>
      <c r="X776" s="99">
        <f t="shared" si="488"/>
        <v>0</v>
      </c>
      <c r="Y776" s="42">
        <v>0</v>
      </c>
      <c r="Z776" s="42">
        <v>0</v>
      </c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85">
        <f t="shared" si="489"/>
        <v>0</v>
      </c>
      <c r="AL776" s="86" t="s">
        <v>1159</v>
      </c>
      <c r="AM776" s="99">
        <f t="shared" si="490"/>
        <v>0</v>
      </c>
      <c r="AN776" s="42">
        <v>0</v>
      </c>
      <c r="AO776" s="42">
        <v>0</v>
      </c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85">
        <f t="shared" si="491"/>
        <v>0</v>
      </c>
      <c r="BA776" s="86" t="s">
        <v>1159</v>
      </c>
      <c r="BB776" s="99">
        <f t="shared" si="492"/>
        <v>0</v>
      </c>
      <c r="BC776" s="50">
        <f t="shared" si="493"/>
        <v>3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3</v>
      </c>
      <c r="BQ776" s="54">
        <f t="shared" si="507"/>
        <v>0</v>
      </c>
    </row>
    <row r="777" spans="1:69" x14ac:dyDescent="0.3">
      <c r="A777" s="91" t="s">
        <v>191</v>
      </c>
      <c r="B777" s="91" t="s">
        <v>361</v>
      </c>
      <c r="C777" s="92">
        <v>407</v>
      </c>
      <c r="D777" s="91" t="s">
        <v>573</v>
      </c>
      <c r="E777" s="91" t="s">
        <v>191</v>
      </c>
      <c r="F777" s="91" t="s">
        <v>363</v>
      </c>
      <c r="G777" s="92" t="s">
        <v>1121</v>
      </c>
      <c r="H777" s="92">
        <v>32851</v>
      </c>
      <c r="I777" s="91" t="s">
        <v>1140</v>
      </c>
      <c r="J777" s="42">
        <v>1</v>
      </c>
      <c r="K777" s="42">
        <v>0</v>
      </c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85">
        <f t="shared" si="487"/>
        <v>1</v>
      </c>
      <c r="W777" s="86" t="s">
        <v>1159</v>
      </c>
      <c r="X777" s="99">
        <f t="shared" si="488"/>
        <v>0</v>
      </c>
      <c r="Y777" s="42">
        <v>0</v>
      </c>
      <c r="Z777" s="42">
        <v>0</v>
      </c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85">
        <f t="shared" si="489"/>
        <v>0</v>
      </c>
      <c r="AL777" s="86" t="s">
        <v>1159</v>
      </c>
      <c r="AM777" s="99">
        <f t="shared" si="490"/>
        <v>0</v>
      </c>
      <c r="AN777" s="42">
        <v>0</v>
      </c>
      <c r="AO777" s="42">
        <v>0</v>
      </c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85">
        <f t="shared" si="491"/>
        <v>0</v>
      </c>
      <c r="BA777" s="86" t="s">
        <v>1159</v>
      </c>
      <c r="BB777" s="99">
        <f t="shared" si="492"/>
        <v>0</v>
      </c>
      <c r="BC777" s="50">
        <f t="shared" si="493"/>
        <v>1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1</v>
      </c>
      <c r="BQ777" s="54">
        <f t="shared" si="507"/>
        <v>0</v>
      </c>
    </row>
    <row r="778" spans="1:69" x14ac:dyDescent="0.3">
      <c r="A778" s="91" t="s">
        <v>460</v>
      </c>
      <c r="B778" s="91" t="s">
        <v>125</v>
      </c>
      <c r="C778" s="92">
        <v>401</v>
      </c>
      <c r="D778" s="91" t="s">
        <v>626</v>
      </c>
      <c r="E778" s="91" t="s">
        <v>460</v>
      </c>
      <c r="F778" s="91" t="s">
        <v>125</v>
      </c>
      <c r="G778" s="92" t="s">
        <v>1121</v>
      </c>
      <c r="H778" s="92">
        <v>33385</v>
      </c>
      <c r="I778" s="91" t="s">
        <v>1141</v>
      </c>
      <c r="J778" s="42">
        <v>4</v>
      </c>
      <c r="K778" s="42">
        <v>0</v>
      </c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85">
        <f t="shared" ref="V778:V780" si="508">SUM(J778:U778)</f>
        <v>4</v>
      </c>
      <c r="W778" s="86" t="s">
        <v>1159</v>
      </c>
      <c r="X778" s="99">
        <f t="shared" ref="X778:X780" si="509">IFERROR(V778/W778,0)*100</f>
        <v>0</v>
      </c>
      <c r="Y778" s="42">
        <v>0</v>
      </c>
      <c r="Z778" s="42">
        <v>0</v>
      </c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85">
        <f t="shared" ref="AK778:AK780" si="510">SUM(Y778:AJ778)</f>
        <v>0</v>
      </c>
      <c r="AL778" s="86" t="s">
        <v>1159</v>
      </c>
      <c r="AM778" s="99">
        <f t="shared" ref="AM778:AM780" si="511">IFERROR(AK778/AL778,0)*100</f>
        <v>0</v>
      </c>
      <c r="AN778" s="42">
        <v>0</v>
      </c>
      <c r="AO778" s="42">
        <v>0</v>
      </c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85">
        <f t="shared" ref="AZ778:AZ780" si="512">SUM(AN778:AY778)</f>
        <v>0</v>
      </c>
      <c r="BA778" s="86" t="s">
        <v>1159</v>
      </c>
      <c r="BB778" s="99">
        <f t="shared" ref="BB778:BB780" si="513">IFERROR(AZ778/BA778,0)*100</f>
        <v>0</v>
      </c>
      <c r="BC778" s="50">
        <f t="shared" ref="BC778:BC780" si="514">+J778+Y778+AN778</f>
        <v>4</v>
      </c>
      <c r="BD778" s="50">
        <f t="shared" ref="BD778:BD780" si="515">+K778+Z778+AO778</f>
        <v>0</v>
      </c>
      <c r="BE778" s="50">
        <f t="shared" ref="BE778:BE780" si="516">+L778+AA778+AP778</f>
        <v>0</v>
      </c>
      <c r="BF778" s="50">
        <f t="shared" ref="BF778:BF780" si="517">+M778+AB778+AQ778</f>
        <v>0</v>
      </c>
      <c r="BG778" s="50">
        <f t="shared" ref="BG778:BG780" si="518">+N778+AC778+AR778</f>
        <v>0</v>
      </c>
      <c r="BH778" s="50">
        <f t="shared" ref="BH778:BH780" si="519">+O778+AD778+AS778</f>
        <v>0</v>
      </c>
      <c r="BI778" s="50">
        <f t="shared" ref="BI778:BI780" si="520">+P778+AE778+AT778</f>
        <v>0</v>
      </c>
      <c r="BJ778" s="50">
        <f t="shared" ref="BJ778:BJ780" si="521">+Q778+AF778+AU778</f>
        <v>0</v>
      </c>
      <c r="BK778" s="50">
        <f t="shared" ref="BK778:BK780" si="522">+R778+AG778+AV778</f>
        <v>0</v>
      </c>
      <c r="BL778" s="50">
        <f t="shared" ref="BL778:BL780" si="523">+S778+AH778+AW778</f>
        <v>0</v>
      </c>
      <c r="BM778" s="50">
        <f t="shared" ref="BM778:BM780" si="524">+T778+AI778+AX778</f>
        <v>0</v>
      </c>
      <c r="BN778" s="50">
        <f t="shared" ref="BN778:BN780" si="525">+U778+AJ778+AY778</f>
        <v>0</v>
      </c>
      <c r="BO778" s="51">
        <f t="shared" ref="BO778:BO780" si="526">+W778+AL778+BA778</f>
        <v>0</v>
      </c>
      <c r="BP778" s="51">
        <f t="shared" ref="BP778:BP780" si="527">V778+AK778+AZ778</f>
        <v>4</v>
      </c>
      <c r="BQ778" s="54">
        <f t="shared" ref="BQ778:BQ780" si="528">IFERROR(BP778/BO778,0)</f>
        <v>0</v>
      </c>
    </row>
    <row r="779" spans="1:69" x14ac:dyDescent="0.3">
      <c r="A779" s="91" t="s">
        <v>460</v>
      </c>
      <c r="B779" s="91" t="s">
        <v>125</v>
      </c>
      <c r="C779" s="92">
        <v>401</v>
      </c>
      <c r="D779" s="91" t="s">
        <v>626</v>
      </c>
      <c r="E779" s="91" t="s">
        <v>460</v>
      </c>
      <c r="F779" s="91" t="s">
        <v>125</v>
      </c>
      <c r="G779" s="92" t="s">
        <v>1121</v>
      </c>
      <c r="H779" s="92">
        <v>33384</v>
      </c>
      <c r="I779" s="91" t="s">
        <v>1142</v>
      </c>
      <c r="J779" s="42">
        <v>1</v>
      </c>
      <c r="K779" s="42">
        <v>0</v>
      </c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85">
        <f t="shared" si="508"/>
        <v>1</v>
      </c>
      <c r="W779" s="86" t="s">
        <v>1159</v>
      </c>
      <c r="X779" s="99">
        <f t="shared" si="509"/>
        <v>0</v>
      </c>
      <c r="Y779" s="42">
        <v>0</v>
      </c>
      <c r="Z779" s="42">
        <v>0</v>
      </c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85">
        <f t="shared" si="510"/>
        <v>0</v>
      </c>
      <c r="AL779" s="86" t="s">
        <v>1159</v>
      </c>
      <c r="AM779" s="99">
        <f t="shared" si="511"/>
        <v>0</v>
      </c>
      <c r="AN779" s="42">
        <v>0</v>
      </c>
      <c r="AO779" s="42">
        <v>0</v>
      </c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85">
        <f t="shared" si="512"/>
        <v>0</v>
      </c>
      <c r="BA779" s="86" t="s">
        <v>1159</v>
      </c>
      <c r="BB779" s="99">
        <f t="shared" si="513"/>
        <v>0</v>
      </c>
      <c r="BC779" s="50">
        <f t="shared" si="514"/>
        <v>1</v>
      </c>
      <c r="BD779" s="50">
        <f t="shared" si="515"/>
        <v>0</v>
      </c>
      <c r="BE779" s="50">
        <f t="shared" si="516"/>
        <v>0</v>
      </c>
      <c r="BF779" s="50">
        <f t="shared" si="517"/>
        <v>0</v>
      </c>
      <c r="BG779" s="50">
        <f t="shared" si="518"/>
        <v>0</v>
      </c>
      <c r="BH779" s="50">
        <f t="shared" si="519"/>
        <v>0</v>
      </c>
      <c r="BI779" s="50">
        <f t="shared" si="520"/>
        <v>0</v>
      </c>
      <c r="BJ779" s="50">
        <f t="shared" si="521"/>
        <v>0</v>
      </c>
      <c r="BK779" s="50">
        <f t="shared" si="522"/>
        <v>0</v>
      </c>
      <c r="BL779" s="50">
        <f t="shared" si="523"/>
        <v>0</v>
      </c>
      <c r="BM779" s="50">
        <f t="shared" si="524"/>
        <v>0</v>
      </c>
      <c r="BN779" s="50">
        <f t="shared" si="525"/>
        <v>0</v>
      </c>
      <c r="BO779" s="51">
        <f t="shared" si="526"/>
        <v>0</v>
      </c>
      <c r="BP779" s="51">
        <f t="shared" si="527"/>
        <v>1</v>
      </c>
      <c r="BQ779" s="54">
        <f t="shared" si="528"/>
        <v>0</v>
      </c>
    </row>
    <row r="780" spans="1:69" x14ac:dyDescent="0.3">
      <c r="A780" s="91" t="s">
        <v>510</v>
      </c>
      <c r="B780" s="91" t="s">
        <v>41</v>
      </c>
      <c r="C780" s="92">
        <v>404</v>
      </c>
      <c r="D780" s="91" t="s">
        <v>1137</v>
      </c>
      <c r="E780" s="91" t="s">
        <v>510</v>
      </c>
      <c r="F780" s="91" t="s">
        <v>41</v>
      </c>
      <c r="G780" s="92" t="s">
        <v>1124</v>
      </c>
      <c r="H780" s="92">
        <v>33683</v>
      </c>
      <c r="I780" s="91" t="s">
        <v>1143</v>
      </c>
      <c r="J780" s="42">
        <v>0</v>
      </c>
      <c r="K780" s="42">
        <v>1</v>
      </c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85">
        <f t="shared" si="508"/>
        <v>1</v>
      </c>
      <c r="W780" s="86" t="s">
        <v>1159</v>
      </c>
      <c r="X780" s="99">
        <f t="shared" si="509"/>
        <v>0</v>
      </c>
      <c r="Y780" s="42">
        <v>0</v>
      </c>
      <c r="Z780" s="42">
        <v>0</v>
      </c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85">
        <f t="shared" si="510"/>
        <v>0</v>
      </c>
      <c r="AL780" s="86" t="s">
        <v>1159</v>
      </c>
      <c r="AM780" s="99">
        <f t="shared" si="511"/>
        <v>0</v>
      </c>
      <c r="AN780" s="42">
        <v>0</v>
      </c>
      <c r="AO780" s="42">
        <v>0</v>
      </c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85">
        <f t="shared" si="512"/>
        <v>0</v>
      </c>
      <c r="BA780" s="86" t="s">
        <v>1159</v>
      </c>
      <c r="BB780" s="99">
        <f t="shared" si="513"/>
        <v>0</v>
      </c>
      <c r="BC780" s="50">
        <f t="shared" si="514"/>
        <v>0</v>
      </c>
      <c r="BD780" s="50">
        <f t="shared" si="515"/>
        <v>1</v>
      </c>
      <c r="BE780" s="50">
        <f t="shared" si="516"/>
        <v>0</v>
      </c>
      <c r="BF780" s="50">
        <f t="shared" si="517"/>
        <v>0</v>
      </c>
      <c r="BG780" s="50">
        <f t="shared" si="518"/>
        <v>0</v>
      </c>
      <c r="BH780" s="50">
        <f t="shared" si="519"/>
        <v>0</v>
      </c>
      <c r="BI780" s="50">
        <f t="shared" si="520"/>
        <v>0</v>
      </c>
      <c r="BJ780" s="50">
        <f t="shared" si="521"/>
        <v>0</v>
      </c>
      <c r="BK780" s="50">
        <f t="shared" si="522"/>
        <v>0</v>
      </c>
      <c r="BL780" s="50">
        <f t="shared" si="523"/>
        <v>0</v>
      </c>
      <c r="BM780" s="50">
        <f t="shared" si="524"/>
        <v>0</v>
      </c>
      <c r="BN780" s="50">
        <f t="shared" si="525"/>
        <v>0</v>
      </c>
      <c r="BO780" s="51">
        <f t="shared" si="526"/>
        <v>0</v>
      </c>
      <c r="BP780" s="51">
        <f t="shared" si="527"/>
        <v>1</v>
      </c>
      <c r="BQ780" s="54">
        <f t="shared" si="528"/>
        <v>0</v>
      </c>
    </row>
    <row r="781" spans="1:69" x14ac:dyDescent="0.3">
      <c r="A781" s="91" t="s">
        <v>191</v>
      </c>
      <c r="B781" s="91" t="s">
        <v>361</v>
      </c>
      <c r="C781" s="92">
        <v>407</v>
      </c>
      <c r="D781" s="91" t="s">
        <v>1144</v>
      </c>
      <c r="E781" s="91" t="s">
        <v>191</v>
      </c>
      <c r="F781" s="91" t="s">
        <v>363</v>
      </c>
      <c r="G781" s="92" t="s">
        <v>522</v>
      </c>
      <c r="H781" s="92">
        <v>34149</v>
      </c>
      <c r="I781" s="91" t="s">
        <v>1145</v>
      </c>
      <c r="J781" s="42">
        <v>9</v>
      </c>
      <c r="K781" s="42">
        <v>0</v>
      </c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85">
        <f t="shared" ref="V781:V786" si="529">SUM(J781:U781)</f>
        <v>9</v>
      </c>
      <c r="W781" s="86" t="s">
        <v>1159</v>
      </c>
      <c r="X781" s="99">
        <f t="shared" ref="X781:X786" si="530">IFERROR(V781/W781,0)*100</f>
        <v>0</v>
      </c>
      <c r="Y781" s="42">
        <v>0</v>
      </c>
      <c r="Z781" s="42">
        <v>0</v>
      </c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85">
        <f t="shared" ref="AK781:AK786" si="531">SUM(Y781:AJ781)</f>
        <v>0</v>
      </c>
      <c r="AL781" s="86" t="s">
        <v>1159</v>
      </c>
      <c r="AM781" s="99">
        <f t="shared" ref="AM781:AM786" si="532">IFERROR(AK781/AL781,0)*100</f>
        <v>0</v>
      </c>
      <c r="AN781" s="42">
        <v>0</v>
      </c>
      <c r="AO781" s="42">
        <v>0</v>
      </c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85">
        <f t="shared" ref="AZ781:AZ786" si="533">SUM(AN781:AY781)</f>
        <v>0</v>
      </c>
      <c r="BA781" s="86" t="s">
        <v>1159</v>
      </c>
      <c r="BB781" s="99">
        <f t="shared" ref="BB781:BB786" si="534">IFERROR(AZ781/BA781,0)*100</f>
        <v>0</v>
      </c>
      <c r="BC781" s="50">
        <f t="shared" ref="BC781:BC786" si="535">+J781+Y781+AN781</f>
        <v>9</v>
      </c>
      <c r="BD781" s="50">
        <f t="shared" ref="BD781:BD786" si="536">+K781+Z781+AO781</f>
        <v>0</v>
      </c>
      <c r="BE781" s="50">
        <f t="shared" ref="BE781:BE786" si="537">+L781+AA781+AP781</f>
        <v>0</v>
      </c>
      <c r="BF781" s="50">
        <f t="shared" ref="BF781:BF786" si="538">+M781+AB781+AQ781</f>
        <v>0</v>
      </c>
      <c r="BG781" s="50">
        <f t="shared" ref="BG781:BG786" si="539">+N781+AC781+AR781</f>
        <v>0</v>
      </c>
      <c r="BH781" s="50">
        <f t="shared" ref="BH781:BH786" si="540">+O781+AD781+AS781</f>
        <v>0</v>
      </c>
      <c r="BI781" s="50">
        <f t="shared" ref="BI781:BI786" si="541">+P781+AE781+AT781</f>
        <v>0</v>
      </c>
      <c r="BJ781" s="50">
        <f t="shared" ref="BJ781:BJ786" si="542">+Q781+AF781+AU781</f>
        <v>0</v>
      </c>
      <c r="BK781" s="50">
        <f t="shared" ref="BK781:BK786" si="543">+R781+AG781+AV781</f>
        <v>0</v>
      </c>
      <c r="BL781" s="50">
        <f t="shared" ref="BL781:BL786" si="544">+S781+AH781+AW781</f>
        <v>0</v>
      </c>
      <c r="BM781" s="50">
        <f t="shared" ref="BM781:BM786" si="545">+T781+AI781+AX781</f>
        <v>0</v>
      </c>
      <c r="BN781" s="50">
        <f t="shared" ref="BN781:BN786" si="546">+U781+AJ781+AY781</f>
        <v>0</v>
      </c>
      <c r="BO781" s="51">
        <f t="shared" ref="BO781:BO786" si="547">+W781+AL781+BA781</f>
        <v>0</v>
      </c>
      <c r="BP781" s="51">
        <f t="shared" ref="BP781:BP786" si="548">V781+AK781+AZ781</f>
        <v>9</v>
      </c>
      <c r="BQ781" s="54">
        <f t="shared" ref="BQ781:BQ786" si="549">IFERROR(BP781/BO781,0)</f>
        <v>0</v>
      </c>
    </row>
    <row r="782" spans="1:69" x14ac:dyDescent="0.3">
      <c r="A782" s="91" t="s">
        <v>191</v>
      </c>
      <c r="B782" s="91" t="s">
        <v>361</v>
      </c>
      <c r="C782" s="92">
        <v>407</v>
      </c>
      <c r="D782" s="91" t="s">
        <v>1144</v>
      </c>
      <c r="E782" s="91" t="s">
        <v>191</v>
      </c>
      <c r="F782" s="91" t="s">
        <v>363</v>
      </c>
      <c r="G782" s="92" t="s">
        <v>539</v>
      </c>
      <c r="H782" s="92">
        <v>34150</v>
      </c>
      <c r="I782" s="91" t="s">
        <v>1146</v>
      </c>
      <c r="J782" s="42">
        <v>1</v>
      </c>
      <c r="K782" s="42">
        <v>0</v>
      </c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85">
        <f t="shared" si="529"/>
        <v>1</v>
      </c>
      <c r="W782" s="86" t="s">
        <v>1159</v>
      </c>
      <c r="X782" s="99">
        <f t="shared" si="530"/>
        <v>0</v>
      </c>
      <c r="Y782" s="42">
        <v>0</v>
      </c>
      <c r="Z782" s="42">
        <v>0</v>
      </c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85">
        <f t="shared" si="531"/>
        <v>0</v>
      </c>
      <c r="AL782" s="86" t="s">
        <v>1159</v>
      </c>
      <c r="AM782" s="99">
        <f t="shared" si="532"/>
        <v>0</v>
      </c>
      <c r="AN782" s="42">
        <v>0</v>
      </c>
      <c r="AO782" s="42">
        <v>0</v>
      </c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85">
        <f t="shared" si="533"/>
        <v>0</v>
      </c>
      <c r="BA782" s="86" t="s">
        <v>1159</v>
      </c>
      <c r="BB782" s="99">
        <f t="shared" si="534"/>
        <v>0</v>
      </c>
      <c r="BC782" s="50">
        <f t="shared" si="535"/>
        <v>1</v>
      </c>
      <c r="BD782" s="50">
        <f t="shared" si="536"/>
        <v>0</v>
      </c>
      <c r="BE782" s="50">
        <f t="shared" si="537"/>
        <v>0</v>
      </c>
      <c r="BF782" s="50">
        <f t="shared" si="538"/>
        <v>0</v>
      </c>
      <c r="BG782" s="50">
        <f t="shared" si="539"/>
        <v>0</v>
      </c>
      <c r="BH782" s="50">
        <f t="shared" si="540"/>
        <v>0</v>
      </c>
      <c r="BI782" s="50">
        <f t="shared" si="541"/>
        <v>0</v>
      </c>
      <c r="BJ782" s="50">
        <f t="shared" si="542"/>
        <v>0</v>
      </c>
      <c r="BK782" s="50">
        <f t="shared" si="543"/>
        <v>0</v>
      </c>
      <c r="BL782" s="50">
        <f t="shared" si="544"/>
        <v>0</v>
      </c>
      <c r="BM782" s="50">
        <f t="shared" si="545"/>
        <v>0</v>
      </c>
      <c r="BN782" s="50">
        <f t="shared" si="546"/>
        <v>0</v>
      </c>
      <c r="BO782" s="51">
        <f t="shared" si="547"/>
        <v>0</v>
      </c>
      <c r="BP782" s="51">
        <f t="shared" si="548"/>
        <v>1</v>
      </c>
      <c r="BQ782" s="54">
        <f t="shared" si="549"/>
        <v>0</v>
      </c>
    </row>
    <row r="783" spans="1:69" x14ac:dyDescent="0.3">
      <c r="A783" s="91" t="s">
        <v>191</v>
      </c>
      <c r="B783" s="91" t="s">
        <v>361</v>
      </c>
      <c r="C783" s="92">
        <v>407</v>
      </c>
      <c r="D783" s="91" t="s">
        <v>1144</v>
      </c>
      <c r="E783" s="91" t="s">
        <v>191</v>
      </c>
      <c r="F783" s="91" t="s">
        <v>363</v>
      </c>
      <c r="G783" s="92" t="s">
        <v>518</v>
      </c>
      <c r="H783" s="92">
        <v>34151</v>
      </c>
      <c r="I783" s="91" t="s">
        <v>1147</v>
      </c>
      <c r="J783" s="42">
        <v>0</v>
      </c>
      <c r="K783" s="42">
        <v>0</v>
      </c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85">
        <f t="shared" si="529"/>
        <v>0</v>
      </c>
      <c r="W783" s="86" t="s">
        <v>1159</v>
      </c>
      <c r="X783" s="99">
        <f t="shared" si="530"/>
        <v>0</v>
      </c>
      <c r="Y783" s="42">
        <v>0</v>
      </c>
      <c r="Z783" s="42">
        <v>0</v>
      </c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85">
        <f t="shared" si="531"/>
        <v>0</v>
      </c>
      <c r="AL783" s="86" t="s">
        <v>1159</v>
      </c>
      <c r="AM783" s="99">
        <f t="shared" si="532"/>
        <v>0</v>
      </c>
      <c r="AN783" s="42">
        <v>0</v>
      </c>
      <c r="AO783" s="42">
        <v>0</v>
      </c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85">
        <f t="shared" si="533"/>
        <v>0</v>
      </c>
      <c r="BA783" s="86" t="s">
        <v>1159</v>
      </c>
      <c r="BB783" s="99">
        <f t="shared" si="534"/>
        <v>0</v>
      </c>
      <c r="BC783" s="50">
        <f t="shared" si="535"/>
        <v>0</v>
      </c>
      <c r="BD783" s="50">
        <f t="shared" si="536"/>
        <v>0</v>
      </c>
      <c r="BE783" s="50">
        <f t="shared" si="537"/>
        <v>0</v>
      </c>
      <c r="BF783" s="50">
        <f t="shared" si="538"/>
        <v>0</v>
      </c>
      <c r="BG783" s="50">
        <f t="shared" si="539"/>
        <v>0</v>
      </c>
      <c r="BH783" s="50">
        <f t="shared" si="540"/>
        <v>0</v>
      </c>
      <c r="BI783" s="50">
        <f t="shared" si="541"/>
        <v>0</v>
      </c>
      <c r="BJ783" s="50">
        <f t="shared" si="542"/>
        <v>0</v>
      </c>
      <c r="BK783" s="50">
        <f t="shared" si="543"/>
        <v>0</v>
      </c>
      <c r="BL783" s="50">
        <f t="shared" si="544"/>
        <v>0</v>
      </c>
      <c r="BM783" s="50">
        <f t="shared" si="545"/>
        <v>0</v>
      </c>
      <c r="BN783" s="50">
        <f t="shared" si="546"/>
        <v>0</v>
      </c>
      <c r="BO783" s="51">
        <f t="shared" si="547"/>
        <v>0</v>
      </c>
      <c r="BP783" s="51">
        <f t="shared" si="548"/>
        <v>0</v>
      </c>
      <c r="BQ783" s="54">
        <f t="shared" si="549"/>
        <v>0</v>
      </c>
    </row>
    <row r="784" spans="1:69" x14ac:dyDescent="0.3">
      <c r="A784" s="91" t="s">
        <v>510</v>
      </c>
      <c r="B784" s="91" t="s">
        <v>41</v>
      </c>
      <c r="C784" s="92">
        <v>404</v>
      </c>
      <c r="D784" s="91" t="s">
        <v>510</v>
      </c>
      <c r="E784" s="91" t="s">
        <v>510</v>
      </c>
      <c r="F784" s="91" t="s">
        <v>142</v>
      </c>
      <c r="G784" s="92" t="s">
        <v>518</v>
      </c>
      <c r="H784" s="92">
        <v>34507</v>
      </c>
      <c r="I784" s="91" t="s">
        <v>1148</v>
      </c>
      <c r="J784" s="42">
        <v>4</v>
      </c>
      <c r="K784" s="42">
        <v>0</v>
      </c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85">
        <f t="shared" si="529"/>
        <v>4</v>
      </c>
      <c r="W784" s="86" t="s">
        <v>1159</v>
      </c>
      <c r="X784" s="99">
        <f t="shared" si="530"/>
        <v>0</v>
      </c>
      <c r="Y784" s="42">
        <v>0</v>
      </c>
      <c r="Z784" s="42">
        <v>0</v>
      </c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85">
        <f t="shared" si="531"/>
        <v>0</v>
      </c>
      <c r="AL784" s="86" t="s">
        <v>1159</v>
      </c>
      <c r="AM784" s="99">
        <f t="shared" si="532"/>
        <v>0</v>
      </c>
      <c r="AN784" s="42">
        <v>0</v>
      </c>
      <c r="AO784" s="42">
        <v>0</v>
      </c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85">
        <f t="shared" si="533"/>
        <v>0</v>
      </c>
      <c r="BA784" s="86" t="s">
        <v>1159</v>
      </c>
      <c r="BB784" s="99">
        <f t="shared" si="534"/>
        <v>0</v>
      </c>
      <c r="BC784" s="50">
        <f t="shared" si="535"/>
        <v>4</v>
      </c>
      <c r="BD784" s="50">
        <f t="shared" si="536"/>
        <v>0</v>
      </c>
      <c r="BE784" s="50">
        <f t="shared" si="537"/>
        <v>0</v>
      </c>
      <c r="BF784" s="50">
        <f t="shared" si="538"/>
        <v>0</v>
      </c>
      <c r="BG784" s="50">
        <f t="shared" si="539"/>
        <v>0</v>
      </c>
      <c r="BH784" s="50">
        <f t="shared" si="540"/>
        <v>0</v>
      </c>
      <c r="BI784" s="50">
        <f t="shared" si="541"/>
        <v>0</v>
      </c>
      <c r="BJ784" s="50">
        <f t="shared" si="542"/>
        <v>0</v>
      </c>
      <c r="BK784" s="50">
        <f t="shared" si="543"/>
        <v>0</v>
      </c>
      <c r="BL784" s="50">
        <f t="shared" si="544"/>
        <v>0</v>
      </c>
      <c r="BM784" s="50">
        <f t="shared" si="545"/>
        <v>0</v>
      </c>
      <c r="BN784" s="50">
        <f t="shared" si="546"/>
        <v>0</v>
      </c>
      <c r="BO784" s="51">
        <f t="shared" si="547"/>
        <v>0</v>
      </c>
      <c r="BP784" s="51">
        <f t="shared" si="548"/>
        <v>4</v>
      </c>
      <c r="BQ784" s="54">
        <f t="shared" si="549"/>
        <v>0</v>
      </c>
    </row>
    <row r="785" spans="1:69" x14ac:dyDescent="0.3">
      <c r="A785" s="91" t="s">
        <v>510</v>
      </c>
      <c r="B785" s="91" t="s">
        <v>41</v>
      </c>
      <c r="C785" s="92">
        <v>404</v>
      </c>
      <c r="D785" s="91" t="s">
        <v>510</v>
      </c>
      <c r="E785" s="91" t="s">
        <v>510</v>
      </c>
      <c r="F785" s="91" t="s">
        <v>16</v>
      </c>
      <c r="G785" s="92" t="s">
        <v>518</v>
      </c>
      <c r="H785" s="92">
        <v>34501</v>
      </c>
      <c r="I785" s="91" t="s">
        <v>1149</v>
      </c>
      <c r="J785" s="42">
        <v>8</v>
      </c>
      <c r="K785" s="42">
        <v>0</v>
      </c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85">
        <f t="shared" si="529"/>
        <v>8</v>
      </c>
      <c r="W785" s="86" t="s">
        <v>1159</v>
      </c>
      <c r="X785" s="99">
        <f t="shared" si="530"/>
        <v>0</v>
      </c>
      <c r="Y785" s="42">
        <v>0</v>
      </c>
      <c r="Z785" s="42">
        <v>0</v>
      </c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85">
        <f t="shared" si="531"/>
        <v>0</v>
      </c>
      <c r="AL785" s="86" t="s">
        <v>1159</v>
      </c>
      <c r="AM785" s="99">
        <f t="shared" si="532"/>
        <v>0</v>
      </c>
      <c r="AN785" s="42">
        <v>1</v>
      </c>
      <c r="AO785" s="42">
        <v>0</v>
      </c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85">
        <f t="shared" si="533"/>
        <v>1</v>
      </c>
      <c r="BA785" s="86" t="s">
        <v>1159</v>
      </c>
      <c r="BB785" s="99">
        <f t="shared" si="534"/>
        <v>0</v>
      </c>
      <c r="BC785" s="50">
        <f t="shared" si="535"/>
        <v>9</v>
      </c>
      <c r="BD785" s="50">
        <f t="shared" si="536"/>
        <v>0</v>
      </c>
      <c r="BE785" s="50">
        <f t="shared" si="537"/>
        <v>0</v>
      </c>
      <c r="BF785" s="50">
        <f t="shared" si="538"/>
        <v>0</v>
      </c>
      <c r="BG785" s="50">
        <f t="shared" si="539"/>
        <v>0</v>
      </c>
      <c r="BH785" s="50">
        <f t="shared" si="540"/>
        <v>0</v>
      </c>
      <c r="BI785" s="50">
        <f t="shared" si="541"/>
        <v>0</v>
      </c>
      <c r="BJ785" s="50">
        <f t="shared" si="542"/>
        <v>0</v>
      </c>
      <c r="BK785" s="50">
        <f t="shared" si="543"/>
        <v>0</v>
      </c>
      <c r="BL785" s="50">
        <f t="shared" si="544"/>
        <v>0</v>
      </c>
      <c r="BM785" s="50">
        <f t="shared" si="545"/>
        <v>0</v>
      </c>
      <c r="BN785" s="50">
        <f t="shared" si="546"/>
        <v>0</v>
      </c>
      <c r="BO785" s="51">
        <f t="shared" si="547"/>
        <v>0</v>
      </c>
      <c r="BP785" s="51">
        <f t="shared" si="548"/>
        <v>9</v>
      </c>
      <c r="BQ785" s="54">
        <f t="shared" si="549"/>
        <v>0</v>
      </c>
    </row>
    <row r="786" spans="1:69" x14ac:dyDescent="0.3">
      <c r="A786" s="91" t="s">
        <v>191</v>
      </c>
      <c r="B786" s="91" t="s">
        <v>190</v>
      </c>
      <c r="C786" s="92">
        <v>407</v>
      </c>
      <c r="D786" s="91" t="s">
        <v>1144</v>
      </c>
      <c r="E786" s="91" t="s">
        <v>191</v>
      </c>
      <c r="F786" s="91" t="s">
        <v>190</v>
      </c>
      <c r="G786" s="92" t="s">
        <v>518</v>
      </c>
      <c r="H786" s="92">
        <v>34472</v>
      </c>
      <c r="I786" s="91" t="s">
        <v>1150</v>
      </c>
      <c r="J786" s="42">
        <v>0</v>
      </c>
      <c r="K786" s="42">
        <v>0</v>
      </c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85">
        <f t="shared" si="529"/>
        <v>0</v>
      </c>
      <c r="W786" s="86" t="s">
        <v>1159</v>
      </c>
      <c r="X786" s="99">
        <f t="shared" si="530"/>
        <v>0</v>
      </c>
      <c r="Y786" s="42">
        <v>0</v>
      </c>
      <c r="Z786" s="42">
        <v>0</v>
      </c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85">
        <f t="shared" si="531"/>
        <v>0</v>
      </c>
      <c r="AL786" s="86" t="s">
        <v>1159</v>
      </c>
      <c r="AM786" s="99">
        <f t="shared" si="532"/>
        <v>0</v>
      </c>
      <c r="AN786" s="42">
        <v>0</v>
      </c>
      <c r="AO786" s="42">
        <v>0</v>
      </c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85">
        <f t="shared" si="533"/>
        <v>0</v>
      </c>
      <c r="BA786" s="86" t="s">
        <v>1159</v>
      </c>
      <c r="BB786" s="99">
        <f t="shared" si="534"/>
        <v>0</v>
      </c>
      <c r="BC786" s="50">
        <f t="shared" si="535"/>
        <v>0</v>
      </c>
      <c r="BD786" s="50">
        <f t="shared" si="536"/>
        <v>0</v>
      </c>
      <c r="BE786" s="50">
        <f t="shared" si="537"/>
        <v>0</v>
      </c>
      <c r="BF786" s="50">
        <f t="shared" si="538"/>
        <v>0</v>
      </c>
      <c r="BG786" s="50">
        <f t="shared" si="539"/>
        <v>0</v>
      </c>
      <c r="BH786" s="50">
        <f t="shared" si="540"/>
        <v>0</v>
      </c>
      <c r="BI786" s="50">
        <f t="shared" si="541"/>
        <v>0</v>
      </c>
      <c r="BJ786" s="50">
        <f t="shared" si="542"/>
        <v>0</v>
      </c>
      <c r="BK786" s="50">
        <f t="shared" si="543"/>
        <v>0</v>
      </c>
      <c r="BL786" s="50">
        <f t="shared" si="544"/>
        <v>0</v>
      </c>
      <c r="BM786" s="50">
        <f t="shared" si="545"/>
        <v>0</v>
      </c>
      <c r="BN786" s="50">
        <f t="shared" si="546"/>
        <v>0</v>
      </c>
      <c r="BO786" s="51">
        <f t="shared" si="547"/>
        <v>0</v>
      </c>
      <c r="BP786" s="51">
        <f t="shared" si="548"/>
        <v>0</v>
      </c>
      <c r="BQ786" s="54">
        <f t="shared" si="549"/>
        <v>0</v>
      </c>
    </row>
    <row r="787" spans="1:69" x14ac:dyDescent="0.3">
      <c r="A787" s="91" t="s">
        <v>69</v>
      </c>
      <c r="B787" s="91" t="s">
        <v>70</v>
      </c>
      <c r="C787" s="92">
        <v>406</v>
      </c>
      <c r="D787" s="91" t="s">
        <v>1154</v>
      </c>
      <c r="E787" s="91" t="s">
        <v>69</v>
      </c>
      <c r="F787" s="91" t="s">
        <v>70</v>
      </c>
      <c r="G787" s="92" t="s">
        <v>518</v>
      </c>
      <c r="H787" s="92">
        <v>35218</v>
      </c>
      <c r="I787" s="91" t="s">
        <v>1155</v>
      </c>
      <c r="J787" s="42">
        <v>6</v>
      </c>
      <c r="K787" s="42">
        <v>0</v>
      </c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85">
        <f t="shared" ref="V787:V789" si="550">SUM(J787:U787)</f>
        <v>6</v>
      </c>
      <c r="W787" s="86" t="s">
        <v>1159</v>
      </c>
      <c r="X787" s="99">
        <f t="shared" ref="X787:X789" si="551">IFERROR(V787/W787,0)*100</f>
        <v>0</v>
      </c>
      <c r="Y787" s="42">
        <v>0</v>
      </c>
      <c r="Z787" s="42">
        <v>0</v>
      </c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85">
        <f t="shared" ref="AK787:AK789" si="552">SUM(Y787:AJ787)</f>
        <v>0</v>
      </c>
      <c r="AL787" s="86" t="s">
        <v>1159</v>
      </c>
      <c r="AM787" s="99">
        <f t="shared" ref="AM787:AM789" si="553">IFERROR(AK787/AL787,0)*100</f>
        <v>0</v>
      </c>
      <c r="AN787" s="42">
        <v>0</v>
      </c>
      <c r="AO787" s="42">
        <v>0</v>
      </c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85">
        <f t="shared" ref="AZ787:AZ789" si="554">SUM(AN787:AY787)</f>
        <v>0</v>
      </c>
      <c r="BA787" s="86" t="s">
        <v>1159</v>
      </c>
      <c r="BB787" s="99">
        <f t="shared" ref="BB787:BB789" si="555">IFERROR(AZ787/BA787,0)*100</f>
        <v>0</v>
      </c>
      <c r="BC787" s="50">
        <f t="shared" ref="BC787:BC789" si="556">+J787+Y787+AN787</f>
        <v>6</v>
      </c>
      <c r="BD787" s="50">
        <f t="shared" ref="BD787:BD789" si="557">+K787+Z787+AO787</f>
        <v>0</v>
      </c>
      <c r="BE787" s="50">
        <f t="shared" ref="BE787:BE789" si="558">+L787+AA787+AP787</f>
        <v>0</v>
      </c>
      <c r="BF787" s="50">
        <f t="shared" ref="BF787:BF789" si="559">+M787+AB787+AQ787</f>
        <v>0</v>
      </c>
      <c r="BG787" s="50">
        <f t="shared" ref="BG787:BG789" si="560">+N787+AC787+AR787</f>
        <v>0</v>
      </c>
      <c r="BH787" s="50">
        <f t="shared" ref="BH787:BH789" si="561">+O787+AD787+AS787</f>
        <v>0</v>
      </c>
      <c r="BI787" s="50">
        <f t="shared" ref="BI787:BI789" si="562">+P787+AE787+AT787</f>
        <v>0</v>
      </c>
      <c r="BJ787" s="50">
        <f t="shared" ref="BJ787:BJ789" si="563">+Q787+AF787+AU787</f>
        <v>0</v>
      </c>
      <c r="BK787" s="50">
        <f t="shared" ref="BK787:BK789" si="564">+R787+AG787+AV787</f>
        <v>0</v>
      </c>
      <c r="BL787" s="50">
        <f t="shared" ref="BL787:BL789" si="565">+S787+AH787+AW787</f>
        <v>0</v>
      </c>
      <c r="BM787" s="50">
        <f t="shared" ref="BM787:BM789" si="566">+T787+AI787+AX787</f>
        <v>0</v>
      </c>
      <c r="BN787" s="50">
        <f t="shared" ref="BN787:BN789" si="567">+U787+AJ787+AY787</f>
        <v>0</v>
      </c>
      <c r="BO787" s="51">
        <f t="shared" ref="BO787:BO789" si="568">+W787+AL787+BA787</f>
        <v>0</v>
      </c>
      <c r="BP787" s="51">
        <f t="shared" ref="BP787:BP789" si="569">V787+AK787+AZ787</f>
        <v>6</v>
      </c>
      <c r="BQ787" s="54">
        <f t="shared" ref="BQ787:BQ789" si="570">IFERROR(BP787/BO787,0)</f>
        <v>0</v>
      </c>
    </row>
    <row r="788" spans="1:69" x14ac:dyDescent="0.3">
      <c r="A788" s="91" t="s">
        <v>254</v>
      </c>
      <c r="B788" s="91" t="s">
        <v>254</v>
      </c>
      <c r="C788" s="92">
        <v>400</v>
      </c>
      <c r="D788" s="91" t="s">
        <v>532</v>
      </c>
      <c r="E788" s="91" t="s">
        <v>254</v>
      </c>
      <c r="F788" s="91" t="s">
        <v>454</v>
      </c>
      <c r="G788" s="92" t="s">
        <v>522</v>
      </c>
      <c r="H788" s="92">
        <v>35162</v>
      </c>
      <c r="I788" s="91" t="s">
        <v>1156</v>
      </c>
      <c r="J788" s="42">
        <v>0</v>
      </c>
      <c r="K788" s="42">
        <v>0</v>
      </c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85">
        <f t="shared" si="550"/>
        <v>0</v>
      </c>
      <c r="W788" s="86" t="s">
        <v>1159</v>
      </c>
      <c r="X788" s="99">
        <f t="shared" si="551"/>
        <v>0</v>
      </c>
      <c r="Y788" s="42">
        <v>0</v>
      </c>
      <c r="Z788" s="42">
        <v>0</v>
      </c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85">
        <f t="shared" si="552"/>
        <v>0</v>
      </c>
      <c r="AL788" s="86" t="s">
        <v>1159</v>
      </c>
      <c r="AM788" s="99">
        <f t="shared" si="553"/>
        <v>0</v>
      </c>
      <c r="AN788" s="42">
        <v>0</v>
      </c>
      <c r="AO788" s="42">
        <v>0</v>
      </c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85">
        <f t="shared" si="554"/>
        <v>0</v>
      </c>
      <c r="BA788" s="86" t="s">
        <v>1159</v>
      </c>
      <c r="BB788" s="99">
        <f t="shared" si="555"/>
        <v>0</v>
      </c>
      <c r="BC788" s="50">
        <f t="shared" si="556"/>
        <v>0</v>
      </c>
      <c r="BD788" s="50">
        <f t="shared" si="557"/>
        <v>0</v>
      </c>
      <c r="BE788" s="50">
        <f t="shared" si="558"/>
        <v>0</v>
      </c>
      <c r="BF788" s="50">
        <f t="shared" si="559"/>
        <v>0</v>
      </c>
      <c r="BG788" s="50">
        <f t="shared" si="560"/>
        <v>0</v>
      </c>
      <c r="BH788" s="50">
        <f t="shared" si="561"/>
        <v>0</v>
      </c>
      <c r="BI788" s="50">
        <f t="shared" si="562"/>
        <v>0</v>
      </c>
      <c r="BJ788" s="50">
        <f t="shared" si="563"/>
        <v>0</v>
      </c>
      <c r="BK788" s="50">
        <f t="shared" si="564"/>
        <v>0</v>
      </c>
      <c r="BL788" s="50">
        <f t="shared" si="565"/>
        <v>0</v>
      </c>
      <c r="BM788" s="50">
        <f t="shared" si="566"/>
        <v>0</v>
      </c>
      <c r="BN788" s="50">
        <f t="shared" si="567"/>
        <v>0</v>
      </c>
      <c r="BO788" s="51">
        <f t="shared" si="568"/>
        <v>0</v>
      </c>
      <c r="BP788" s="51">
        <f t="shared" si="569"/>
        <v>0</v>
      </c>
      <c r="BQ788" s="54">
        <f t="shared" si="570"/>
        <v>0</v>
      </c>
    </row>
    <row r="789" spans="1:69" x14ac:dyDescent="0.3">
      <c r="A789" s="91" t="s">
        <v>460</v>
      </c>
      <c r="B789" s="91" t="s">
        <v>383</v>
      </c>
      <c r="C789" s="92">
        <v>401</v>
      </c>
      <c r="D789" s="91" t="s">
        <v>383</v>
      </c>
      <c r="E789" s="91" t="s">
        <v>460</v>
      </c>
      <c r="F789" s="91" t="s">
        <v>383</v>
      </c>
      <c r="G789" s="92" t="s">
        <v>741</v>
      </c>
      <c r="H789" s="92">
        <v>35075</v>
      </c>
      <c r="I789" s="91" t="s">
        <v>1157</v>
      </c>
      <c r="J789" s="42">
        <v>0</v>
      </c>
      <c r="K789" s="42">
        <v>0</v>
      </c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85">
        <f t="shared" si="550"/>
        <v>0</v>
      </c>
      <c r="W789" s="86" t="s">
        <v>1159</v>
      </c>
      <c r="X789" s="99">
        <f t="shared" si="551"/>
        <v>0</v>
      </c>
      <c r="Y789" s="42">
        <v>0</v>
      </c>
      <c r="Z789" s="42">
        <v>0</v>
      </c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85">
        <f t="shared" si="552"/>
        <v>0</v>
      </c>
      <c r="AL789" s="86" t="s">
        <v>1159</v>
      </c>
      <c r="AM789" s="99">
        <f t="shared" si="553"/>
        <v>0</v>
      </c>
      <c r="AN789" s="42">
        <v>0</v>
      </c>
      <c r="AO789" s="42">
        <v>0</v>
      </c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85">
        <f t="shared" si="554"/>
        <v>0</v>
      </c>
      <c r="BA789" s="86" t="s">
        <v>1159</v>
      </c>
      <c r="BB789" s="99">
        <f t="shared" si="555"/>
        <v>0</v>
      </c>
      <c r="BC789" s="50">
        <f t="shared" si="556"/>
        <v>0</v>
      </c>
      <c r="BD789" s="50">
        <f t="shared" si="557"/>
        <v>0</v>
      </c>
      <c r="BE789" s="50">
        <f t="shared" si="558"/>
        <v>0</v>
      </c>
      <c r="BF789" s="50">
        <f t="shared" si="559"/>
        <v>0</v>
      </c>
      <c r="BG789" s="50">
        <f t="shared" si="560"/>
        <v>0</v>
      </c>
      <c r="BH789" s="50">
        <f t="shared" si="561"/>
        <v>0</v>
      </c>
      <c r="BI789" s="50">
        <f t="shared" si="562"/>
        <v>0</v>
      </c>
      <c r="BJ789" s="50">
        <f t="shared" si="563"/>
        <v>0</v>
      </c>
      <c r="BK789" s="50">
        <f t="shared" si="564"/>
        <v>0</v>
      </c>
      <c r="BL789" s="50">
        <f t="shared" si="565"/>
        <v>0</v>
      </c>
      <c r="BM789" s="50">
        <f t="shared" si="566"/>
        <v>0</v>
      </c>
      <c r="BN789" s="50">
        <f t="shared" si="567"/>
        <v>0</v>
      </c>
      <c r="BO789" s="51">
        <f t="shared" si="568"/>
        <v>0</v>
      </c>
      <c r="BP789" s="51">
        <f t="shared" si="569"/>
        <v>0</v>
      </c>
      <c r="BQ789" s="54">
        <f t="shared" si="570"/>
        <v>0</v>
      </c>
    </row>
    <row r="790" spans="1:69" x14ac:dyDescent="0.3">
      <c r="A790" s="105" t="s">
        <v>5</v>
      </c>
      <c r="B790" s="105" t="s">
        <v>269</v>
      </c>
      <c r="C790" s="106">
        <v>400</v>
      </c>
      <c r="D790" s="105" t="s">
        <v>532</v>
      </c>
      <c r="E790" s="105" t="s">
        <v>508</v>
      </c>
      <c r="F790" s="105" t="s">
        <v>456</v>
      </c>
      <c r="G790" s="106" t="s">
        <v>539</v>
      </c>
      <c r="H790" s="106">
        <v>33980</v>
      </c>
      <c r="I790" s="105" t="s">
        <v>1151</v>
      </c>
      <c r="J790" s="42">
        <v>0</v>
      </c>
      <c r="K790" s="42">
        <v>0</v>
      </c>
      <c r="L790" s="42">
        <v>0</v>
      </c>
      <c r="M790" s="42">
        <v>0</v>
      </c>
      <c r="N790" s="42">
        <v>0</v>
      </c>
      <c r="O790" s="42">
        <v>0</v>
      </c>
      <c r="P790" s="42">
        <v>0</v>
      </c>
      <c r="Q790" s="42">
        <v>0</v>
      </c>
      <c r="R790" s="42">
        <v>0</v>
      </c>
      <c r="S790" s="42">
        <v>0</v>
      </c>
      <c r="T790" s="42">
        <v>0</v>
      </c>
      <c r="U790" s="42">
        <v>0</v>
      </c>
      <c r="V790" s="85">
        <f t="shared" ref="V790" si="571">SUM(J790:U790)</f>
        <v>0</v>
      </c>
      <c r="W790" s="86" t="s">
        <v>1159</v>
      </c>
      <c r="X790" s="99">
        <f t="shared" ref="X790" si="572">IFERROR(V790/W790,0)*100</f>
        <v>0</v>
      </c>
      <c r="Y790" s="42">
        <v>0</v>
      </c>
      <c r="Z790" s="42">
        <v>0</v>
      </c>
      <c r="AA790" s="42">
        <v>0</v>
      </c>
      <c r="AB790" s="42">
        <v>0</v>
      </c>
      <c r="AC790" s="42">
        <v>0</v>
      </c>
      <c r="AD790" s="42">
        <v>0</v>
      </c>
      <c r="AE790" s="42">
        <v>0</v>
      </c>
      <c r="AF790" s="42">
        <v>0</v>
      </c>
      <c r="AG790" s="42">
        <v>0</v>
      </c>
      <c r="AH790" s="42">
        <v>0</v>
      </c>
      <c r="AI790" s="42">
        <v>0</v>
      </c>
      <c r="AJ790" s="42">
        <v>0</v>
      </c>
      <c r="AK790" s="85">
        <f t="shared" ref="AK790" si="573">SUM(Y790:AJ790)</f>
        <v>0</v>
      </c>
      <c r="AL790" s="86" t="s">
        <v>1159</v>
      </c>
      <c r="AM790" s="99">
        <f t="shared" ref="AM790" si="574">IFERROR(AK790/AL790,0)*100</f>
        <v>0</v>
      </c>
      <c r="AN790" s="42">
        <v>0</v>
      </c>
      <c r="AO790" s="42">
        <v>0</v>
      </c>
      <c r="AP790" s="42">
        <v>0</v>
      </c>
      <c r="AQ790" s="42">
        <v>0</v>
      </c>
      <c r="AR790" s="42">
        <v>0</v>
      </c>
      <c r="AS790" s="42">
        <v>0</v>
      </c>
      <c r="AT790" s="42">
        <v>0</v>
      </c>
      <c r="AU790" s="42">
        <v>0</v>
      </c>
      <c r="AV790" s="42">
        <v>0</v>
      </c>
      <c r="AW790" s="42">
        <v>0</v>
      </c>
      <c r="AX790" s="42">
        <v>0</v>
      </c>
      <c r="AY790" s="42">
        <v>0</v>
      </c>
      <c r="AZ790" s="85">
        <f t="shared" ref="AZ790" si="575">SUM(AN790:AY790)</f>
        <v>0</v>
      </c>
      <c r="BA790" s="86" t="s">
        <v>1159</v>
      </c>
      <c r="BB790" s="99">
        <f t="shared" ref="BB790" si="576">IFERROR(AZ790/BA790,0)*100</f>
        <v>0</v>
      </c>
      <c r="BC790" s="50">
        <f t="shared" ref="BC790" si="577">+J790+Y790+AN790</f>
        <v>0</v>
      </c>
      <c r="BD790" s="50">
        <f t="shared" ref="BD790" si="578">+K790+Z790+AO790</f>
        <v>0</v>
      </c>
      <c r="BE790" s="50">
        <f t="shared" ref="BE790" si="579">+L790+AA790+AP790</f>
        <v>0</v>
      </c>
      <c r="BF790" s="50">
        <f t="shared" ref="BF790" si="580">+M790+AB790+AQ790</f>
        <v>0</v>
      </c>
      <c r="BG790" s="50">
        <f t="shared" ref="BG790" si="581">+N790+AC790+AR790</f>
        <v>0</v>
      </c>
      <c r="BH790" s="50">
        <f t="shared" ref="BH790" si="582">+O790+AD790+AS790</f>
        <v>0</v>
      </c>
      <c r="BI790" s="50">
        <f t="shared" ref="BI790" si="583">+P790+AE790+AT790</f>
        <v>0</v>
      </c>
      <c r="BJ790" s="50">
        <f t="shared" ref="BJ790" si="584">+Q790+AF790+AU790</f>
        <v>0</v>
      </c>
      <c r="BK790" s="50">
        <f t="shared" ref="BK790" si="585">+R790+AG790+AV790</f>
        <v>0</v>
      </c>
      <c r="BL790" s="50">
        <f t="shared" ref="BL790" si="586">+S790+AH790+AW790</f>
        <v>0</v>
      </c>
      <c r="BM790" s="50">
        <f t="shared" ref="BM790" si="587">+T790+AI790+AX790</f>
        <v>0</v>
      </c>
      <c r="BN790" s="50">
        <f t="shared" ref="BN790" si="588">+U790+AJ790+AY790</f>
        <v>0</v>
      </c>
      <c r="BO790" s="51">
        <f t="shared" ref="BO790" si="589">+W790+AL790+BA790</f>
        <v>0</v>
      </c>
      <c r="BP790" s="51">
        <f t="shared" ref="BP790" si="590">V790+AK790+AZ790</f>
        <v>0</v>
      </c>
      <c r="BQ790" s="54">
        <f t="shared" ref="BQ790" si="591">IFERROR(BP790/BO790,0)</f>
        <v>0</v>
      </c>
    </row>
  </sheetData>
  <autoFilter ref="E5:I790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 BB4 AZ769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5" t="s">
        <v>481</v>
      </c>
      <c r="F1" s="126"/>
      <c r="G1" s="127"/>
    </row>
    <row r="3" spans="3:14" ht="15" thickBot="1" x14ac:dyDescent="0.35"/>
    <row r="4" spans="3:14" x14ac:dyDescent="0.3">
      <c r="C4" s="55" t="s">
        <v>484</v>
      </c>
      <c r="D4" s="56" t="s">
        <v>485</v>
      </c>
      <c r="E4" s="56" t="s">
        <v>486</v>
      </c>
      <c r="F4" s="56" t="s">
        <v>487</v>
      </c>
      <c r="G4" s="56" t="s">
        <v>488</v>
      </c>
      <c r="H4" s="56" t="s">
        <v>489</v>
      </c>
      <c r="I4" s="56" t="s">
        <v>490</v>
      </c>
      <c r="J4" s="56" t="s">
        <v>491</v>
      </c>
      <c r="K4" s="56" t="s">
        <v>492</v>
      </c>
      <c r="L4" s="56" t="s">
        <v>493</v>
      </c>
      <c r="M4" s="56" t="s">
        <v>494</v>
      </c>
      <c r="N4" s="57" t="s">
        <v>495</v>
      </c>
    </row>
    <row r="5" spans="3:14" ht="15" thickBot="1" x14ac:dyDescent="0.35">
      <c r="C5" s="58">
        <f>+EDA!J4+EDA!Y4+EDA!AN4</f>
        <v>2753</v>
      </c>
      <c r="D5" s="59">
        <f>+EDA!K4+EDA!Z4+EDA!AO4</f>
        <v>1305</v>
      </c>
      <c r="E5" s="59">
        <f>+EDA!L4+EDA!AA4+EDA!AP4</f>
        <v>0</v>
      </c>
      <c r="F5" s="59">
        <f>+EDA!M4+EDA!AB4+EDA!AQ4</f>
        <v>0</v>
      </c>
      <c r="G5" s="59">
        <f>+EDA!N4+EDA!AC4+EDA!AR4</f>
        <v>0</v>
      </c>
      <c r="H5" s="59">
        <f>+EDA!O4+EDA!AD4+EDA!AS4</f>
        <v>0</v>
      </c>
      <c r="I5" s="59">
        <f>+EDA!P4+EDA!AE4+EDA!AT4</f>
        <v>0</v>
      </c>
      <c r="J5" s="59">
        <f>+EDA!Q4+EDA!AF4+EDA!AU4</f>
        <v>0</v>
      </c>
      <c r="K5" s="59">
        <f>+EDA!R4+EDA!AG4+EDA!AV4</f>
        <v>0</v>
      </c>
      <c r="L5" s="59">
        <f>+EDA!S4+EDA!AH4+EDA!AW4</f>
        <v>0</v>
      </c>
      <c r="M5" s="59">
        <f>+EDA!T4+EDA!AI4+EDA!AX4</f>
        <v>0</v>
      </c>
      <c r="N5" s="60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C4" sqref="C4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4" t="str">
        <f>+EDA!E2</f>
        <v>AÑO - 2025</v>
      </c>
      <c r="D1" s="134"/>
      <c r="E1" s="134"/>
    </row>
    <row r="2" spans="2:6" ht="15" thickBot="1" x14ac:dyDescent="0.35">
      <c r="C2" s="74" t="str">
        <f>+EDA!E1</f>
        <v>EDAS NO COMPLICADA EN MENORES DE 5 AÑOS</v>
      </c>
    </row>
    <row r="3" spans="2:6" ht="41.25" customHeight="1" thickBot="1" x14ac:dyDescent="0.35">
      <c r="B3" s="61" t="s">
        <v>3</v>
      </c>
      <c r="C3" s="62" t="s">
        <v>478</v>
      </c>
      <c r="D3" s="62" t="s">
        <v>479</v>
      </c>
      <c r="E3" s="62" t="s">
        <v>480</v>
      </c>
      <c r="F3" s="63" t="s">
        <v>481</v>
      </c>
    </row>
    <row r="4" spans="2:6" x14ac:dyDescent="0.3">
      <c r="B4" s="64" t="s">
        <v>460</v>
      </c>
      <c r="C4" s="65">
        <f>SUMIFS(EDA!$V$6:$V$909,EDA!$E$6:$E$909,REDES!B4)</f>
        <v>496</v>
      </c>
      <c r="D4" s="75">
        <f>SUMIFS(EDA!$AK$6:$AK$909,EDA!$E$6:$E$909,REDES!B4)</f>
        <v>4</v>
      </c>
      <c r="E4" s="66">
        <f>SUMIFS(EDA!$AZ$6:$AZ$909,EDA!$E$6:$E$909,REDES!B4)</f>
        <v>0</v>
      </c>
      <c r="F4" s="79">
        <f>SUM(C4:E4)</f>
        <v>500</v>
      </c>
    </row>
    <row r="5" spans="2:6" x14ac:dyDescent="0.3">
      <c r="B5" s="67" t="s">
        <v>510</v>
      </c>
      <c r="C5" s="68">
        <f>SUMIFS(EDA!$V$6:$V$909,EDA!$E$6:$E$909,REDES!B5)</f>
        <v>739</v>
      </c>
      <c r="D5" s="76">
        <f>SUMIFS(EDA!$AK$6:$AK$909,EDA!$E$6:$E$909,REDES!B5)</f>
        <v>24</v>
      </c>
      <c r="E5" s="69">
        <f>SUMIFS(EDA!$AZ$6:$AZ$909,EDA!$E$6:$E$909,REDES!B5)</f>
        <v>2</v>
      </c>
      <c r="F5" s="80">
        <f t="shared" ref="F5:F11" si="0">SUM(C5:E5)</f>
        <v>765</v>
      </c>
    </row>
    <row r="6" spans="2:6" x14ac:dyDescent="0.3">
      <c r="B6" s="67" t="s">
        <v>191</v>
      </c>
      <c r="C6" s="68">
        <f>SUMIFS(EDA!$V$6:$V$909,EDA!$E$6:$E$909,REDES!B6)</f>
        <v>406</v>
      </c>
      <c r="D6" s="76">
        <f>SUMIFS(EDA!$AK$6:$AK$909,EDA!$E$6:$E$909,REDES!B6)</f>
        <v>10</v>
      </c>
      <c r="E6" s="69">
        <f>SUMIFS(EDA!$AZ$6:$AZ$909,EDA!$E$6:$E$909,REDES!B6)</f>
        <v>3</v>
      </c>
      <c r="F6" s="80">
        <f t="shared" si="0"/>
        <v>419</v>
      </c>
    </row>
    <row r="7" spans="2:6" x14ac:dyDescent="0.3">
      <c r="B7" s="67" t="s">
        <v>508</v>
      </c>
      <c r="C7" s="68">
        <f>SUMIFS(EDA!$V$6:$V$909,EDA!$E$6:$E$909,REDES!B7)</f>
        <v>982</v>
      </c>
      <c r="D7" s="76">
        <f>SUMIFS(EDA!$AK$6:$AK$909,EDA!$E$6:$E$909,REDES!B7)</f>
        <v>5</v>
      </c>
      <c r="E7" s="69">
        <f>SUMIFS(EDA!$AZ$6:$AZ$909,EDA!$E$6:$E$909,REDES!B7)</f>
        <v>0</v>
      </c>
      <c r="F7" s="80">
        <f t="shared" si="0"/>
        <v>987</v>
      </c>
    </row>
    <row r="8" spans="2:6" x14ac:dyDescent="0.3">
      <c r="B8" s="67" t="s">
        <v>499</v>
      </c>
      <c r="C8" s="68">
        <f>SUMIFS(EDA!$V$6:$V$909,EDA!$E$6:$E$909,REDES!B8)</f>
        <v>301</v>
      </c>
      <c r="D8" s="76">
        <f>SUMIFS(EDA!$AK$6:$AK$909,EDA!$E$6:$E$909,REDES!B8)</f>
        <v>1</v>
      </c>
      <c r="E8" s="69">
        <f>SUMIFS(EDA!$AZ$6:$AZ$909,EDA!$E$6:$E$909,REDES!B8)</f>
        <v>10</v>
      </c>
      <c r="F8" s="80">
        <f t="shared" si="0"/>
        <v>312</v>
      </c>
    </row>
    <row r="9" spans="2:6" x14ac:dyDescent="0.3">
      <c r="B9" s="67" t="s">
        <v>254</v>
      </c>
      <c r="C9" s="68">
        <f>SUMIFS(EDA!$V$6:$V$909,EDA!$E$6:$E$909,REDES!B9)</f>
        <v>386</v>
      </c>
      <c r="D9" s="76">
        <f>SUMIFS(EDA!$AK$6:$AK$909,EDA!$E$6:$E$909,REDES!B9)</f>
        <v>6</v>
      </c>
      <c r="E9" s="69">
        <f>SUMIFS(EDA!$AZ$6:$AZ$909,EDA!$E$6:$E$909,REDES!B9)</f>
        <v>16</v>
      </c>
      <c r="F9" s="80">
        <f t="shared" si="0"/>
        <v>408</v>
      </c>
    </row>
    <row r="10" spans="2:6" x14ac:dyDescent="0.3">
      <c r="B10" s="67" t="s">
        <v>11</v>
      </c>
      <c r="C10" s="68">
        <f>SUMIFS(EDA!$V$6:$V$909,EDA!$E$6:$E$909,REDES!B10)</f>
        <v>210</v>
      </c>
      <c r="D10" s="76">
        <f>SUMIFS(EDA!$AK$6:$AK$909,EDA!$E$6:$E$909,REDES!B10)</f>
        <v>5</v>
      </c>
      <c r="E10" s="69">
        <f>SUMIFS(EDA!$AZ$6:$AZ$909,EDA!$E$6:$E$909,REDES!B10)</f>
        <v>4</v>
      </c>
      <c r="F10" s="80">
        <f t="shared" si="0"/>
        <v>219</v>
      </c>
    </row>
    <row r="11" spans="2:6" ht="15" thickBot="1" x14ac:dyDescent="0.35">
      <c r="B11" s="67" t="s">
        <v>69</v>
      </c>
      <c r="C11" s="70">
        <f>SUMIFS(EDA!$V$6:$V$909,EDA!$E$6:$E$909,REDES!B11)</f>
        <v>345</v>
      </c>
      <c r="D11" s="77">
        <f>SUMIFS(EDA!$AK$6:$AK$909,EDA!$E$6:$E$909,REDES!B11)</f>
        <v>1</v>
      </c>
      <c r="E11" s="71">
        <f>SUMIFS(EDA!$AZ$6:$AZ$909,EDA!$E$6:$E$909,REDES!B11)</f>
        <v>1</v>
      </c>
      <c r="F11" s="80">
        <f t="shared" si="0"/>
        <v>347</v>
      </c>
    </row>
    <row r="12" spans="2:6" ht="15" thickBot="1" x14ac:dyDescent="0.35">
      <c r="B12" s="72" t="s">
        <v>496</v>
      </c>
      <c r="C12" s="73">
        <f>SUM(C4:C11)</f>
        <v>3865</v>
      </c>
      <c r="D12" s="73">
        <f>SUM(D4:D11)</f>
        <v>56</v>
      </c>
      <c r="E12" s="73">
        <f>SUM(E4:E11)</f>
        <v>36</v>
      </c>
      <c r="F12" s="81">
        <f>SUM(F4:F11)</f>
        <v>3957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2025-03-04T16:57:04Z</dcterms:modified>
</cp:coreProperties>
</file>